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675" windowWidth="11250" windowHeight="9150" tabRatio="631"/>
  </bookViews>
  <sheets>
    <sheet name="15" sheetId="185" r:id="rId1"/>
  </sheets>
  <definedNames>
    <definedName name="_xlnm._FilterDatabase" localSheetId="0" hidden="1">'15'!$C$15:$R$50</definedName>
    <definedName name="_xlnm.Print_Area" localSheetId="0">'15'!$A$1:$Y$146</definedName>
  </definedNames>
  <calcPr calcId="125725"/>
</workbook>
</file>

<file path=xl/calcChain.xml><?xml version="1.0" encoding="utf-8"?>
<calcChain xmlns="http://schemas.openxmlformats.org/spreadsheetml/2006/main">
  <c r="E144" i="185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E35"/>
  <c r="E34" s="1"/>
  <c r="F35"/>
  <c r="G35"/>
  <c r="H35"/>
  <c r="I35"/>
  <c r="I34" s="1"/>
  <c r="J35"/>
  <c r="K35"/>
  <c r="L35"/>
  <c r="M35"/>
  <c r="M34" s="1"/>
  <c r="N35"/>
  <c r="O35"/>
  <c r="P35"/>
  <c r="Q35"/>
  <c r="Q34" s="1"/>
  <c r="R35"/>
  <c r="S35"/>
  <c r="T35"/>
  <c r="U35"/>
  <c r="U34" s="1"/>
  <c r="V35"/>
  <c r="W35"/>
  <c r="X35"/>
  <c r="Y35"/>
  <c r="Y34" s="1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E42"/>
  <c r="F42"/>
  <c r="G42"/>
  <c r="G34" s="1"/>
  <c r="H42"/>
  <c r="I42"/>
  <c r="J42"/>
  <c r="K42"/>
  <c r="K34" s="1"/>
  <c r="L42"/>
  <c r="M42"/>
  <c r="N42"/>
  <c r="O42"/>
  <c r="O34" s="1"/>
  <c r="P42"/>
  <c r="Q42"/>
  <c r="R42"/>
  <c r="S42"/>
  <c r="S34" s="1"/>
  <c r="T42"/>
  <c r="U42"/>
  <c r="V42"/>
  <c r="W42"/>
  <c r="W34" s="1"/>
  <c r="X42"/>
  <c r="Y42"/>
  <c r="F51"/>
  <c r="F34" s="1"/>
  <c r="G51"/>
  <c r="J51"/>
  <c r="J34" s="1"/>
  <c r="K51"/>
  <c r="N51"/>
  <c r="N34" s="1"/>
  <c r="O51"/>
  <c r="R51"/>
  <c r="R34" s="1"/>
  <c r="S51"/>
  <c r="V51"/>
  <c r="V34" s="1"/>
  <c r="W51"/>
  <c r="E53"/>
  <c r="E51" s="1"/>
  <c r="F53"/>
  <c r="G53"/>
  <c r="H53"/>
  <c r="H51" s="1"/>
  <c r="I53"/>
  <c r="I51" s="1"/>
  <c r="J53"/>
  <c r="K53"/>
  <c r="L53"/>
  <c r="L51" s="1"/>
  <c r="M53"/>
  <c r="M51" s="1"/>
  <c r="N53"/>
  <c r="O53"/>
  <c r="P53"/>
  <c r="P51" s="1"/>
  <c r="Q53"/>
  <c r="Q51" s="1"/>
  <c r="R53"/>
  <c r="S53"/>
  <c r="T53"/>
  <c r="T51" s="1"/>
  <c r="U53"/>
  <c r="U51" s="1"/>
  <c r="V53"/>
  <c r="W53"/>
  <c r="X53"/>
  <c r="X51" s="1"/>
  <c r="Y53"/>
  <c r="Y51" s="1"/>
  <c r="G62"/>
  <c r="G61" s="1"/>
  <c r="H62"/>
  <c r="K62"/>
  <c r="K61" s="1"/>
  <c r="L62"/>
  <c r="O62"/>
  <c r="O61" s="1"/>
  <c r="P62"/>
  <c r="S62"/>
  <c r="S61" s="1"/>
  <c r="T62"/>
  <c r="W62"/>
  <c r="W61" s="1"/>
  <c r="X62"/>
  <c r="E63"/>
  <c r="E62" s="1"/>
  <c r="E61" s="1"/>
  <c r="F63"/>
  <c r="F62" s="1"/>
  <c r="F61" s="1"/>
  <c r="G63"/>
  <c r="H63"/>
  <c r="I63"/>
  <c r="I62" s="1"/>
  <c r="I61" s="1"/>
  <c r="J63"/>
  <c r="J62" s="1"/>
  <c r="J61" s="1"/>
  <c r="K63"/>
  <c r="L63"/>
  <c r="M63"/>
  <c r="M62" s="1"/>
  <c r="M61" s="1"/>
  <c r="N63"/>
  <c r="N62" s="1"/>
  <c r="N61" s="1"/>
  <c r="O63"/>
  <c r="P63"/>
  <c r="Q63"/>
  <c r="Q62" s="1"/>
  <c r="Q61" s="1"/>
  <c r="R63"/>
  <c r="R62" s="1"/>
  <c r="R61" s="1"/>
  <c r="S63"/>
  <c r="T63"/>
  <c r="U63"/>
  <c r="U62" s="1"/>
  <c r="U61" s="1"/>
  <c r="V63"/>
  <c r="V62" s="1"/>
  <c r="V61" s="1"/>
  <c r="W63"/>
  <c r="X63"/>
  <c r="Y63"/>
  <c r="Y62" s="1"/>
  <c r="Y61" s="1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E70"/>
  <c r="F70"/>
  <c r="G70"/>
  <c r="H70"/>
  <c r="H61" s="1"/>
  <c r="I70"/>
  <c r="J70"/>
  <c r="K70"/>
  <c r="L70"/>
  <c r="L61" s="1"/>
  <c r="M70"/>
  <c r="N70"/>
  <c r="O70"/>
  <c r="P70"/>
  <c r="P61" s="1"/>
  <c r="Q70"/>
  <c r="R70"/>
  <c r="S70"/>
  <c r="T70"/>
  <c r="T61" s="1"/>
  <c r="U70"/>
  <c r="V70"/>
  <c r="W70"/>
  <c r="X70"/>
  <c r="X61" s="1"/>
  <c r="Y70"/>
  <c r="G74"/>
  <c r="H74"/>
  <c r="K74"/>
  <c r="L74"/>
  <c r="O74"/>
  <c r="P74"/>
  <c r="S74"/>
  <c r="T74"/>
  <c r="W74"/>
  <c r="X74"/>
  <c r="E75"/>
  <c r="E74" s="1"/>
  <c r="F75"/>
  <c r="F74" s="1"/>
  <c r="G75"/>
  <c r="H75"/>
  <c r="I75"/>
  <c r="I74" s="1"/>
  <c r="J75"/>
  <c r="J74" s="1"/>
  <c r="K75"/>
  <c r="L75"/>
  <c r="M75"/>
  <c r="M74" s="1"/>
  <c r="N75"/>
  <c r="N74" s="1"/>
  <c r="O75"/>
  <c r="P75"/>
  <c r="Q75"/>
  <c r="Q74" s="1"/>
  <c r="R75"/>
  <c r="R74" s="1"/>
  <c r="S75"/>
  <c r="T75"/>
  <c r="U75"/>
  <c r="U74" s="1"/>
  <c r="V75"/>
  <c r="V74" s="1"/>
  <c r="W75"/>
  <c r="X75"/>
  <c r="Y75"/>
  <c r="Y74" s="1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E94"/>
  <c r="I94"/>
  <c r="M94"/>
  <c r="Q94"/>
  <c r="U94"/>
  <c r="Y94"/>
  <c r="E95"/>
  <c r="F95"/>
  <c r="G95"/>
  <c r="G94" s="1"/>
  <c r="H95"/>
  <c r="H94" s="1"/>
  <c r="I95"/>
  <c r="J95"/>
  <c r="K95"/>
  <c r="K94" s="1"/>
  <c r="L95"/>
  <c r="L94" s="1"/>
  <c r="M95"/>
  <c r="N95"/>
  <c r="O95"/>
  <c r="O94" s="1"/>
  <c r="P95"/>
  <c r="P94" s="1"/>
  <c r="Q95"/>
  <c r="R95"/>
  <c r="S95"/>
  <c r="S94" s="1"/>
  <c r="T95"/>
  <c r="T94" s="1"/>
  <c r="U95"/>
  <c r="V95"/>
  <c r="W95"/>
  <c r="W94" s="1"/>
  <c r="X95"/>
  <c r="X94" s="1"/>
  <c r="Y95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E101"/>
  <c r="F101"/>
  <c r="F94" s="1"/>
  <c r="G101"/>
  <c r="H101"/>
  <c r="I101"/>
  <c r="J101"/>
  <c r="J94" s="1"/>
  <c r="K101"/>
  <c r="L101"/>
  <c r="M101"/>
  <c r="N101"/>
  <c r="N94" s="1"/>
  <c r="O101"/>
  <c r="P101"/>
  <c r="Q101"/>
  <c r="R101"/>
  <c r="R94" s="1"/>
  <c r="S101"/>
  <c r="T101"/>
  <c r="U101"/>
  <c r="V101"/>
  <c r="V94" s="1"/>
  <c r="W101"/>
  <c r="X101"/>
  <c r="Y101"/>
  <c r="E108"/>
  <c r="F108"/>
  <c r="I108"/>
  <c r="J108"/>
  <c r="M108"/>
  <c r="N108"/>
  <c r="Q108"/>
  <c r="R108"/>
  <c r="U108"/>
  <c r="V108"/>
  <c r="Y108"/>
  <c r="E112"/>
  <c r="F112"/>
  <c r="G112"/>
  <c r="G108" s="1"/>
  <c r="H112"/>
  <c r="H108" s="1"/>
  <c r="I112"/>
  <c r="J112"/>
  <c r="K112"/>
  <c r="K108" s="1"/>
  <c r="L112"/>
  <c r="L108" s="1"/>
  <c r="M112"/>
  <c r="N112"/>
  <c r="O112"/>
  <c r="O108" s="1"/>
  <c r="P112"/>
  <c r="P108" s="1"/>
  <c r="Q112"/>
  <c r="R112"/>
  <c r="S112"/>
  <c r="S108" s="1"/>
  <c r="T112"/>
  <c r="T108" s="1"/>
  <c r="U112"/>
  <c r="V112"/>
  <c r="W112"/>
  <c r="W108" s="1"/>
  <c r="X112"/>
  <c r="X108" s="1"/>
  <c r="Y112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F126"/>
  <c r="G126"/>
  <c r="J126"/>
  <c r="K126"/>
  <c r="N126"/>
  <c r="O126"/>
  <c r="R126"/>
  <c r="S126"/>
  <c r="V126"/>
  <c r="W126"/>
  <c r="E127"/>
  <c r="E126" s="1"/>
  <c r="F127"/>
  <c r="G127"/>
  <c r="H127"/>
  <c r="H126" s="1"/>
  <c r="I127"/>
  <c r="I126" s="1"/>
  <c r="J127"/>
  <c r="K127"/>
  <c r="L127"/>
  <c r="L126" s="1"/>
  <c r="M127"/>
  <c r="M126" s="1"/>
  <c r="N127"/>
  <c r="O127"/>
  <c r="P127"/>
  <c r="P126" s="1"/>
  <c r="Q127"/>
  <c r="Q126" s="1"/>
  <c r="R127"/>
  <c r="S127"/>
  <c r="T127"/>
  <c r="T126" s="1"/>
  <c r="U127"/>
  <c r="U126" s="1"/>
  <c r="V127"/>
  <c r="W127"/>
  <c r="X127"/>
  <c r="X126" s="1"/>
  <c r="Y127"/>
  <c r="Y126" s="1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K133"/>
  <c r="S133"/>
  <c r="E137"/>
  <c r="E133" s="1"/>
  <c r="F137"/>
  <c r="F133" s="1"/>
  <c r="G137"/>
  <c r="G133" s="1"/>
  <c r="H137"/>
  <c r="H133" s="1"/>
  <c r="I137"/>
  <c r="I133" s="1"/>
  <c r="J137"/>
  <c r="J133" s="1"/>
  <c r="K137"/>
  <c r="L137"/>
  <c r="L133" s="1"/>
  <c r="M137"/>
  <c r="M133" s="1"/>
  <c r="N137"/>
  <c r="N133" s="1"/>
  <c r="O137"/>
  <c r="O133" s="1"/>
  <c r="P137"/>
  <c r="P133" s="1"/>
  <c r="Q137"/>
  <c r="Q133" s="1"/>
  <c r="R137"/>
  <c r="R133" s="1"/>
  <c r="S137"/>
  <c r="T137"/>
  <c r="T133" s="1"/>
  <c r="U137"/>
  <c r="U133" s="1"/>
  <c r="V137"/>
  <c r="V133" s="1"/>
  <c r="W137"/>
  <c r="W133" s="1"/>
  <c r="X137"/>
  <c r="X133" s="1"/>
  <c r="Y137"/>
  <c r="Y133" s="1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D144"/>
  <c r="D31" s="1"/>
  <c r="D140"/>
  <c r="D30" s="1"/>
  <c r="D137"/>
  <c r="D133" s="1"/>
  <c r="D28" s="1"/>
  <c r="D130"/>
  <c r="D127"/>
  <c r="D126" s="1"/>
  <c r="D27" s="1"/>
  <c r="D121"/>
  <c r="D26" s="1"/>
  <c r="D112"/>
  <c r="D108" s="1"/>
  <c r="D25" s="1"/>
  <c r="D101"/>
  <c r="D98"/>
  <c r="D95"/>
  <c r="D86"/>
  <c r="D22" s="1"/>
  <c r="D81"/>
  <c r="D20" s="1"/>
  <c r="D78"/>
  <c r="D19" s="1"/>
  <c r="D75"/>
  <c r="D74" s="1"/>
  <c r="D70"/>
  <c r="D67"/>
  <c r="D63"/>
  <c r="D53"/>
  <c r="D51" s="1"/>
  <c r="D42"/>
  <c r="D39"/>
  <c r="D35"/>
  <c r="D29"/>
  <c r="D21"/>
  <c r="E16"/>
  <c r="E15" s="1"/>
  <c r="F16"/>
  <c r="F15" s="1"/>
  <c r="G16"/>
  <c r="G15" s="1"/>
  <c r="H16"/>
  <c r="H15" s="1"/>
  <c r="I16"/>
  <c r="I15" s="1"/>
  <c r="J16"/>
  <c r="J15" s="1"/>
  <c r="K16"/>
  <c r="K15" s="1"/>
  <c r="L16"/>
  <c r="L15" s="1"/>
  <c r="M16"/>
  <c r="M15" s="1"/>
  <c r="N16"/>
  <c r="N15" s="1"/>
  <c r="O16"/>
  <c r="O15" s="1"/>
  <c r="P16"/>
  <c r="P15" s="1"/>
  <c r="Q16"/>
  <c r="Q15" s="1"/>
  <c r="R16"/>
  <c r="R15" s="1"/>
  <c r="S16"/>
  <c r="S15" s="1"/>
  <c r="T16"/>
  <c r="T15" s="1"/>
  <c r="U16"/>
  <c r="U15" s="1"/>
  <c r="V16"/>
  <c r="V15" s="1"/>
  <c r="W16"/>
  <c r="W15" s="1"/>
  <c r="X16"/>
  <c r="X15" s="1"/>
  <c r="Y16"/>
  <c r="W93" l="1"/>
  <c r="O93"/>
  <c r="G93"/>
  <c r="K93"/>
  <c r="Q93"/>
  <c r="S93"/>
  <c r="W33"/>
  <c r="O33"/>
  <c r="G33"/>
  <c r="K33"/>
  <c r="K32" s="1"/>
  <c r="Y33"/>
  <c r="U33"/>
  <c r="Q33"/>
  <c r="Q32" s="1"/>
  <c r="E33"/>
  <c r="E32" s="1"/>
  <c r="U93"/>
  <c r="E93"/>
  <c r="R33"/>
  <c r="J33"/>
  <c r="J32" s="1"/>
  <c r="S33"/>
  <c r="I33"/>
  <c r="V93"/>
  <c r="R93"/>
  <c r="N93"/>
  <c r="J93"/>
  <c r="F93"/>
  <c r="X93"/>
  <c r="T93"/>
  <c r="P93"/>
  <c r="L93"/>
  <c r="H93"/>
  <c r="Y93"/>
  <c r="I93"/>
  <c r="M33"/>
  <c r="M93"/>
  <c r="V33"/>
  <c r="N33"/>
  <c r="F33"/>
  <c r="F32" s="1"/>
  <c r="X34"/>
  <c r="X33" s="1"/>
  <c r="T34"/>
  <c r="T33" s="1"/>
  <c r="T32" s="1"/>
  <c r="P34"/>
  <c r="P33" s="1"/>
  <c r="P32" s="1"/>
  <c r="L34"/>
  <c r="L33" s="1"/>
  <c r="L32" s="1"/>
  <c r="H34"/>
  <c r="H33" s="1"/>
  <c r="H32" s="1"/>
  <c r="D94"/>
  <c r="D93" s="1"/>
  <c r="D24" s="1"/>
  <c r="D23" s="1"/>
  <c r="D62"/>
  <c r="D61" s="1"/>
  <c r="D18" s="1"/>
  <c r="D34"/>
  <c r="X32" l="1"/>
  <c r="G32"/>
  <c r="W32"/>
  <c r="O32"/>
  <c r="V32"/>
  <c r="S32"/>
  <c r="N32"/>
  <c r="Y32"/>
  <c r="I32"/>
  <c r="U32"/>
  <c r="M32"/>
  <c r="R32"/>
  <c r="D33"/>
  <c r="D17" s="1"/>
  <c r="D16" s="1"/>
  <c r="D15" s="1"/>
  <c r="D32" l="1"/>
</calcChain>
</file>

<file path=xl/sharedStrings.xml><?xml version="1.0" encoding="utf-8"?>
<sst xmlns="http://schemas.openxmlformats.org/spreadsheetml/2006/main" count="438" uniqueCount="319">
  <si>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</si>
  <si>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</si>
  <si>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</si>
  <si>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до</t>
  </si>
  <si>
    <t>после</t>
  </si>
  <si>
    <t>До</t>
  </si>
  <si>
    <t>После</t>
  </si>
  <si>
    <t>год</t>
  </si>
  <si>
    <t>квартал</t>
  </si>
  <si>
    <t>Дата</t>
  </si>
  <si>
    <t>Номер</t>
  </si>
  <si>
    <t>Номер группы инвести-ционных проектов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</si>
  <si>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</si>
  <si>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</si>
  <si>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</si>
  <si>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Наличие заключенного договора о подключении к системам теплоснабжения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</si>
  <si>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</si>
  <si>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</si>
  <si>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</si>
  <si>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</si>
  <si>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</si>
  <si>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</si>
  <si>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</si>
  <si>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</si>
  <si>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</si>
  <si>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</si>
  <si>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Приложение  № 15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</si>
  <si>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</si>
  <si>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</si>
  <si>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</si>
  <si>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Присоединение источников тепловой энергии или тепловых сетей к системам теплоснабжения сетевой организации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</si>
  <si>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</si>
  <si>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</si>
  <si>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</si>
  <si>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1</t>
  </si>
  <si>
    <t>1.2</t>
  </si>
  <si>
    <t>1.2.1</t>
  </si>
  <si>
    <t>1.2.1.3</t>
  </si>
  <si>
    <t>1.2.1.3.1</t>
  </si>
  <si>
    <t>1.2.1.3.2</t>
  </si>
  <si>
    <t>1.2.1.3.3</t>
  </si>
  <si>
    <t>1.2.1.3.4</t>
  </si>
  <si>
    <t>1.2.1.3.5</t>
  </si>
  <si>
    <t>1.2.1.4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</si>
  <si>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</si>
  <si>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</si>
  <si>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</si>
  <si>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</si>
  <si>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</si>
  <si>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</si>
  <si>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</si>
  <si>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</si>
  <si>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</si>
  <si>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Г</t>
  </si>
  <si>
    <t>нд</t>
  </si>
  <si>
    <t xml:space="preserve">Форма 15. Краткое описание инвестиционной программы. Обоснование необходимости реализации инвестиционных проектов </t>
  </si>
  <si>
    <t>от 05.05.2016 № 380</t>
  </si>
  <si>
    <t xml:space="preserve">всего, Гкал/ч (т/ч, мм)
</t>
  </si>
  <si>
    <t>полное наименование субъекта электроэнергетики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</si>
  <si>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</si>
  <si>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Год раскрытия информации: </t>
    </r>
    <r>
      <rPr>
        <u/>
        <sz val="13"/>
        <rFont val="Times New Roman"/>
        <family val="1"/>
        <charset val="204"/>
      </rPr>
      <t>2020 год</t>
    </r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</si>
  <si>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</si>
  <si>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</si>
  <si>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</si>
  <si>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</si>
  <si>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</si>
  <si>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</si>
  <si>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</si>
  <si>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</si>
  <si>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</si>
  <si>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</si>
  <si>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</si>
  <si>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</si>
  <si>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</si>
  <si>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всего, в том числе: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</si>
  <si>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</si>
  <si>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</si>
  <si>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</si>
  <si>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</si>
  <si>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</si>
  <si>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</si>
  <si>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</si>
  <si>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</si>
  <si>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</si>
  <si>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</si>
  <si>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</si>
  <si>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</si>
  <si>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</si>
  <si>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</si>
  <si>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</si>
  <si>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</si>
  <si>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Иные инвестиционные проекты, всего</t>
  </si>
  <si>
    <t>Камчатский край, Усть-Большерецкий район, п. Октябрьский</t>
  </si>
  <si>
    <t>1.1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</si>
  <si>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</si>
  <si>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</si>
  <si>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</si>
  <si>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</si>
  <si>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</si>
  <si>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</si>
  <si>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</si>
  <si>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</si>
  <si>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</si>
  <si>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</si>
  <si>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</si>
  <si>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</si>
  <si>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</si>
  <si>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</si>
  <si>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</si>
  <si>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</si>
  <si>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</si>
  <si>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</si>
  <si>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</si>
  <si>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</si>
  <si>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</si>
  <si>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</si>
  <si>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</si>
  <si>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</si>
  <si>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</si>
  <si>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</si>
  <si>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</si>
  <si>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</si>
  <si>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</si>
  <si>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</si>
  <si>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1.1.1.4.2.1</t>
  </si>
  <si>
    <t>Технологическое присоединение ООО "Западное-М": реконструкция ВЛ</t>
  </si>
  <si>
    <t>J_КЭС_007</t>
  </si>
  <si>
    <t>1.1.1.4.2.2</t>
  </si>
  <si>
    <t>Технологическое присоединение ООО "Лойд-Фиш": строительство КЛ; монтаж дополнительных ячеек</t>
  </si>
  <si>
    <t>J_КЭС_008</t>
  </si>
  <si>
    <t>1.1.1.4.2.3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</si>
  <si>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</si>
  <si>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</si>
  <si>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1.1.1.4.2.4</t>
  </si>
  <si>
    <t>Технологическое присоединение ООО "Камчатскрыба": реконструкция ТП</t>
  </si>
  <si>
    <t>J_КЭС_010</t>
  </si>
  <si>
    <t>1.1.1.4.2.5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</si>
  <si>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</si>
  <si>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</si>
  <si>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>1.1.1.4.2.6</t>
  </si>
  <si>
    <t>Технологическое присоединение ООО "КамРыба"</t>
  </si>
  <si>
    <t>J_КЭС_012</t>
  </si>
  <si>
    <t>1.1.1.4.2.7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</si>
  <si>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</si>
  <si>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</si>
  <si>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</si>
  <si>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</si>
  <si>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</si>
  <si>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</si>
  <si>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</si>
  <si>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1.1.2.1.1.1</t>
  </si>
  <si>
    <t>Реконструкция ячейки ЗРУ</t>
  </si>
  <si>
    <t>J_КЭС_003</t>
  </si>
  <si>
    <t>1.1.2.1.1.2</t>
  </si>
  <si>
    <t>Реконструкция ячейки ЗРУ (для новых ДГ)</t>
  </si>
  <si>
    <t>1.1.2.1.1.3</t>
  </si>
  <si>
    <t>Реконструкция РП-6 кВ, монтаж дополнительных ячеек 1000 А</t>
  </si>
  <si>
    <t>M_КЭС_033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</si>
  <si>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</si>
  <si>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</si>
  <si>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1.1.2.1.2.1</t>
  </si>
  <si>
    <t xml:space="preserve">Организация АСУ оборудования РЭС </t>
  </si>
  <si>
    <t>M_КЭС_029</t>
  </si>
  <si>
    <t>1.1.2.1.2.2</t>
  </si>
  <si>
    <t>Замена КТПН на 2*1000 кВА</t>
  </si>
  <si>
    <t>M_КЭС_035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</si>
  <si>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</si>
  <si>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</si>
  <si>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</si>
  <si>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</si>
  <si>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</si>
  <si>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</si>
  <si>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</si>
  <si>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</si>
  <si>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</si>
  <si>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</si>
  <si>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</si>
  <si>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</si>
  <si>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1.1.2.4.1.1</t>
  </si>
  <si>
    <t>Реконструкция склада-ангара</t>
  </si>
  <si>
    <t>L_КЭС_021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</si>
  <si>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</si>
  <si>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</si>
  <si>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</si>
  <si>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</si>
  <si>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</si>
  <si>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</si>
  <si>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</si>
  <si>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</si>
  <si>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1.1.4</t>
  </si>
  <si>
    <t>Прочее новое строительство объектов электросетевого хозяйства, всего, в том числе:</t>
  </si>
  <si>
    <t>1.1.4.1</t>
  </si>
  <si>
    <t>Прокладка оптоволоконного кабеля АСУТП</t>
  </si>
  <si>
    <t>K_КЭС_015</t>
  </si>
  <si>
    <t>1.1.4.2</t>
  </si>
  <si>
    <t>Закупка и монтаж КТПН</t>
  </si>
  <si>
    <t>K_КЭС_014</t>
  </si>
  <si>
    <t>1.1.4.3</t>
  </si>
  <si>
    <t>Закупка и установка РП-6 кВ (ВЛ-6 Меридиан) 1000 А</t>
  </si>
  <si>
    <t>M_КЭС_031</t>
  </si>
  <si>
    <t>1.1.5</t>
  </si>
  <si>
    <t>1.1.6</t>
  </si>
  <si>
    <t>Прочие инвестиционные проекты, всего, в том числе: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</si>
  <si>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</si>
  <si>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</si>
  <si>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</si>
  <si>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</si>
  <si>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</si>
  <si>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</si>
  <si>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</si>
  <si>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</si>
  <si>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</si>
  <si>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Закупка УАЗ Профи</t>
  </si>
  <si>
    <t>J_КЭС_006</t>
  </si>
  <si>
    <t>1.1.6.5</t>
  </si>
  <si>
    <t>Закупка бульдозера</t>
  </si>
  <si>
    <t>M_КЭС_028</t>
  </si>
  <si>
    <t>1.1.6.6</t>
  </si>
  <si>
    <t>Закупка гидромолота, шнекоротора, щетки для экскаватора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</si>
  <si>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</si>
  <si>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</si>
  <si>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</si>
  <si>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</si>
  <si>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</si>
  <si>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</si>
  <si>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</si>
  <si>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</si>
  <si>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</si>
  <si>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</si>
  <si>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</si>
  <si>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</si>
  <si>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</si>
  <si>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</si>
  <si>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</si>
  <si>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</si>
  <si>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</si>
  <si>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</si>
  <si>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</si>
  <si>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1.2.2.4.1</t>
  </si>
  <si>
    <t>Монтаж ДГ на ДЭС-5</t>
  </si>
  <si>
    <t>J_КЭС_001</t>
  </si>
  <si>
    <t>1.2.2.4.2</t>
  </si>
  <si>
    <t>Реновация ВЭУ (3 очередь: продажа электроэнергии по прямым договорам)</t>
  </si>
  <si>
    <t>K_КЭС_017</t>
  </si>
  <si>
    <t>1.2.2.4.3</t>
  </si>
  <si>
    <t>Реновация ВЭУ (1 и 2 очередь)</t>
  </si>
  <si>
    <t>L_КЭС_019</t>
  </si>
  <si>
    <t>1.2.2.4.4</t>
  </si>
  <si>
    <t>Замена резервуаров пристанционного склада ГСМ 100 м3, 300 м3 и 100 м3</t>
  </si>
  <si>
    <t>L_КЭС_020</t>
  </si>
  <si>
    <t>1.2.2.4.5</t>
  </si>
  <si>
    <t>Реконструкция КИП и технологических защит ДГ</t>
  </si>
  <si>
    <t>M_КЭС_034</t>
  </si>
  <si>
    <t>1.2.2.4.6</t>
  </si>
  <si>
    <t>Замена трубопровода холодного водоснабжения ДЭС-5</t>
  </si>
  <si>
    <t>L_КЭС_022</t>
  </si>
  <si>
    <t>1.2.2.4.7</t>
  </si>
  <si>
    <t>Реконструкция здания водонасосной станции ДЭС-5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</si>
  <si>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</si>
  <si>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</si>
  <si>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</si>
  <si>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</si>
  <si>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</si>
  <si>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</si>
  <si>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</si>
  <si>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</si>
  <si>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</si>
  <si>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</si>
  <si>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</si>
  <si>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</si>
  <si>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</si>
  <si>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</si>
  <si>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</si>
  <si>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</si>
  <si>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</si>
  <si>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</si>
  <si>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</si>
  <si>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</si>
  <si>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</si>
  <si>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</si>
  <si>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</si>
  <si>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</si>
  <si>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</si>
  <si>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</si>
  <si>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</si>
  <si>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</si>
  <si>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</si>
  <si>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</si>
  <si>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</si>
  <si>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</si>
  <si>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</si>
  <si>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</si>
  <si>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</si>
  <si>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</si>
  <si>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</si>
  <si>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1.2.6</t>
  </si>
  <si>
    <t>1.2.7</t>
  </si>
  <si>
    <t>Прочие инвестиционные проекты всего, в том числе:</t>
  </si>
  <si>
    <t>1.2.7.1</t>
  </si>
  <si>
    <t>Устройство видеонаблюдения ДЭС-5</t>
  </si>
  <si>
    <t>M_КЭС_026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</si>
  <si>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</si>
  <si>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</si>
  <si>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</si>
  <si>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</si>
  <si>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</si>
  <si>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</t>
  </si>
  <si>
    <t>Иные инвестиционные проекты, всего, в том числе:</t>
  </si>
  <si>
    <t>1.3.1.</t>
  </si>
  <si>
    <t>Закупка оргтехники и лицензионного программного обеспечения</t>
  </si>
  <si>
    <t>J_КЭС_013</t>
  </si>
  <si>
    <t>1.3.2.</t>
  </si>
  <si>
    <t>Закупка мебели</t>
  </si>
  <si>
    <t>L_КЭС_025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</si>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</sst>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8">
    <xf numFmtId="0" fontId="0" fillId="0" borderId="0" xfId="0"/>
    <xf numFmtId="0" fontId="12" fillId="0" borderId="0" xfId="37" applyFont="1" applyFill="1" applyAlignment="1"/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37" fillId="0" borderId="0" xfId="37" applyFont="1" applyFill="1"/>
    <xf numFmtId="0" fontId="37" fillId="0" borderId="0" xfId="37" applyFont="1" applyFill="1" applyAlignment="1">
      <alignment vertical="center"/>
    </xf>
    <xf numFmtId="0" fontId="12" fillId="0" borderId="0" xfId="55" applyFont="1" applyFill="1" applyAlignment="1">
      <alignment vertical="center"/>
    </xf>
    <xf numFmtId="0" fontId="11" fillId="0" borderId="0" xfId="55" applyFont="1" applyFill="1" applyAlignment="1">
      <alignment vertical="top"/>
    </xf>
    <xf numFmtId="0" fontId="41" fillId="0" borderId="0" xfId="37" applyFont="1" applyFill="1" applyAlignment="1"/>
    <xf numFmtId="0" fontId="37" fillId="0" borderId="0" xfId="37" applyFont="1" applyFill="1" applyAlignment="1">
      <alignment horizontal="center" vertical="center"/>
    </xf>
    <xf numFmtId="0" fontId="42" fillId="0" borderId="10" xfId="46" applyFont="1" applyFill="1" applyBorder="1" applyAlignment="1">
      <alignment horizontal="center" vertical="center" textRotation="90" wrapText="1"/>
    </xf>
    <xf numFmtId="0" fontId="42" fillId="0" borderId="10" xfId="37" applyFont="1" applyFill="1" applyBorder="1" applyAlignment="1">
      <alignment horizontal="center" vertical="center" textRotation="90"/>
    </xf>
    <xf numFmtId="0" fontId="12" fillId="0" borderId="0" xfId="37" applyFont="1" applyFill="1" applyAlignment="1">
      <alignment horizontal="center"/>
    </xf>
    <xf numFmtId="0" fontId="42" fillId="0" borderId="10" xfId="37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 wrapText="1"/>
    </xf>
    <xf numFmtId="167" fontId="12" fillId="25" borderId="10" xfId="55" applyNumberFormat="1" applyFont="1" applyFill="1" applyBorder="1" applyAlignment="1">
      <alignment horizontal="center" vertical="center"/>
    </xf>
    <xf numFmtId="167" fontId="12" fillId="25" borderId="10" xfId="55" applyNumberFormat="1" applyFont="1" applyFill="1" applyBorder="1" applyAlignment="1">
      <alignment horizontal="center" vertical="center" wrapText="1"/>
    </xf>
    <xf numFmtId="167" fontId="12" fillId="26" borderId="10" xfId="55" applyNumberFormat="1" applyFont="1" applyFill="1" applyBorder="1" applyAlignment="1">
      <alignment horizontal="center" vertical="center"/>
    </xf>
    <xf numFmtId="167" fontId="12" fillId="26" borderId="10" xfId="55" applyNumberFormat="1" applyFont="1" applyFill="1" applyBorder="1" applyAlignment="1">
      <alignment horizontal="center" vertical="center" wrapText="1"/>
    </xf>
    <xf numFmtId="168" fontId="12" fillId="27" borderId="10" xfId="55" applyNumberFormat="1" applyFont="1" applyFill="1" applyBorder="1" applyAlignment="1">
      <alignment horizontal="center" vertical="center"/>
    </xf>
    <xf numFmtId="167" fontId="12" fillId="27" borderId="10" xfId="55" applyNumberFormat="1" applyFont="1" applyFill="1" applyBorder="1" applyAlignment="1">
      <alignment horizontal="center" vertical="center" wrapText="1"/>
    </xf>
    <xf numFmtId="167" fontId="12" fillId="27" borderId="10" xfId="55" applyNumberFormat="1" applyFont="1" applyFill="1" applyBorder="1" applyAlignment="1">
      <alignment horizontal="center" vertical="center"/>
    </xf>
    <xf numFmtId="167" fontId="12" fillId="0" borderId="10" xfId="55" applyNumberFormat="1" applyFont="1" applyFill="1" applyBorder="1" applyAlignment="1">
      <alignment horizontal="center" vertical="center"/>
    </xf>
    <xf numFmtId="167" fontId="43" fillId="0" borderId="10" xfId="55" applyNumberFormat="1" applyFont="1" applyFill="1" applyBorder="1" applyAlignment="1">
      <alignment horizontal="center" vertical="center" wrapText="1"/>
    </xf>
    <xf numFmtId="167" fontId="43" fillId="25" borderId="10" xfId="55" applyNumberFormat="1" applyFont="1" applyFill="1" applyBorder="1" applyAlignment="1">
      <alignment horizontal="center" vertical="center" wrapText="1"/>
    </xf>
    <xf numFmtId="167" fontId="11" fillId="25" borderId="10" xfId="55" applyNumberFormat="1" applyFont="1" applyFill="1" applyBorder="1" applyAlignment="1">
      <alignment horizontal="center" vertical="center"/>
    </xf>
    <xf numFmtId="167" fontId="11" fillId="25" borderId="10" xfId="55" applyNumberFormat="1" applyFont="1" applyFill="1" applyBorder="1" applyAlignment="1">
      <alignment horizontal="center" vertical="center" wrapText="1"/>
    </xf>
    <xf numFmtId="167" fontId="43" fillId="26" borderId="10" xfId="55" applyNumberFormat="1" applyFont="1" applyFill="1" applyBorder="1" applyAlignment="1">
      <alignment horizontal="center" vertical="center" wrapText="1"/>
    </xf>
    <xf numFmtId="167" fontId="11" fillId="26" borderId="10" xfId="55" applyNumberFormat="1" applyFont="1" applyFill="1" applyBorder="1" applyAlignment="1">
      <alignment horizontal="center" vertical="center"/>
    </xf>
    <xf numFmtId="167" fontId="11" fillId="26" borderId="10" xfId="55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 wrapText="1"/>
    </xf>
    <xf numFmtId="0" fontId="37" fillId="25" borderId="0" xfId="37" applyFont="1" applyFill="1"/>
    <xf numFmtId="0" fontId="37" fillId="26" borderId="0" xfId="37" applyFont="1" applyFill="1"/>
    <xf numFmtId="0" fontId="37" fillId="27" borderId="0" xfId="37" applyFont="1" applyFill="1"/>
    <xf numFmtId="167" fontId="11" fillId="25" borderId="10" xfId="37" applyNumberFormat="1" applyFont="1" applyFill="1" applyBorder="1" applyAlignment="1">
      <alignment horizontal="center" vertical="center"/>
    </xf>
    <xf numFmtId="167" fontId="11" fillId="26" borderId="10" xfId="37" applyNumberFormat="1" applyFont="1" applyFill="1" applyBorder="1" applyAlignment="1">
      <alignment horizontal="center" vertical="center"/>
    </xf>
    <xf numFmtId="167" fontId="11" fillId="27" borderId="10" xfId="37" applyNumberFormat="1" applyFont="1" applyFill="1" applyBorder="1" applyAlignment="1">
      <alignment horizontal="center" vertical="center"/>
    </xf>
    <xf numFmtId="0" fontId="12" fillId="24" borderId="10" xfId="37" applyFont="1" applyFill="1" applyBorder="1" applyAlignment="1">
      <alignment horizontal="center" vertical="center"/>
    </xf>
    <xf numFmtId="0" fontId="12" fillId="24" borderId="0" xfId="37" applyFont="1" applyFill="1"/>
    <xf numFmtId="167" fontId="12" fillId="25" borderId="10" xfId="37" applyNumberFormat="1" applyFont="1" applyFill="1" applyBorder="1" applyAlignment="1">
      <alignment horizontal="center" vertical="center"/>
    </xf>
    <xf numFmtId="0" fontId="12" fillId="25" borderId="0" xfId="37" applyFont="1" applyFill="1"/>
    <xf numFmtId="167" fontId="12" fillId="25" borderId="10" xfId="37" applyNumberFormat="1" applyFont="1" applyFill="1" applyBorder="1" applyAlignment="1">
      <alignment horizontal="center" vertical="center" wrapText="1"/>
    </xf>
    <xf numFmtId="167" fontId="12" fillId="25" borderId="10" xfId="0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 wrapText="1"/>
    </xf>
    <xf numFmtId="167" fontId="12" fillId="26" borderId="10" xfId="37" applyNumberFormat="1" applyFont="1" applyFill="1" applyBorder="1" applyAlignment="1">
      <alignment horizontal="center" vertical="center"/>
    </xf>
    <xf numFmtId="167" fontId="12" fillId="26" borderId="10" xfId="37" applyNumberFormat="1" applyFont="1" applyFill="1" applyBorder="1" applyAlignment="1">
      <alignment horizontal="center" vertical="center" wrapText="1"/>
    </xf>
    <xf numFmtId="0" fontId="12" fillId="26" borderId="0" xfId="37" applyFont="1" applyFill="1"/>
    <xf numFmtId="167" fontId="12" fillId="27" borderId="10" xfId="0" applyNumberFormat="1" applyFont="1" applyFill="1" applyBorder="1" applyAlignment="1">
      <alignment horizontal="center" vertical="center" wrapText="1"/>
    </xf>
    <xf numFmtId="167" fontId="12" fillId="27" borderId="10" xfId="37" applyNumberFormat="1" applyFont="1" applyFill="1" applyBorder="1" applyAlignment="1">
      <alignment horizontal="center" vertical="center"/>
    </xf>
    <xf numFmtId="167" fontId="12" fillId="27" borderId="10" xfId="37" applyNumberFormat="1" applyFont="1" applyFill="1" applyBorder="1" applyAlignment="1">
      <alignment horizontal="center" vertical="center" wrapText="1"/>
    </xf>
    <xf numFmtId="0" fontId="12" fillId="27" borderId="0" xfId="37" applyFont="1" applyFill="1"/>
    <xf numFmtId="167" fontId="12" fillId="0" borderId="10" xfId="37" applyNumberFormat="1" applyFont="1" applyFill="1" applyBorder="1" applyAlignment="1">
      <alignment horizontal="center" vertical="center"/>
    </xf>
    <xf numFmtId="0" fontId="12" fillId="0" borderId="0" xfId="37" applyFont="1" applyFill="1"/>
    <xf numFmtId="0" fontId="42" fillId="27" borderId="0" xfId="37" applyFont="1" applyFill="1"/>
    <xf numFmtId="0" fontId="42" fillId="26" borderId="0" xfId="37" applyFont="1" applyFill="1"/>
    <xf numFmtId="0" fontId="42" fillId="25" borderId="0" xfId="37" applyFont="1" applyFill="1"/>
    <xf numFmtId="0" fontId="39" fillId="0" borderId="0" xfId="37" applyFont="1" applyFill="1" applyAlignment="1">
      <alignment horizontal="center"/>
    </xf>
    <xf numFmtId="0" fontId="12" fillId="0" borderId="0" xfId="37" applyFont="1" applyFill="1" applyAlignment="1">
      <alignment horizontal="center"/>
    </xf>
    <xf numFmtId="0" fontId="11" fillId="0" borderId="0" xfId="55" applyFont="1" applyFill="1" applyAlignment="1">
      <alignment horizontal="center" vertical="center"/>
    </xf>
    <xf numFmtId="0" fontId="11" fillId="0" borderId="0" xfId="55" applyFont="1" applyFill="1" applyAlignment="1">
      <alignment horizontal="center" vertical="top"/>
    </xf>
    <xf numFmtId="0" fontId="42" fillId="0" borderId="11" xfId="37" applyFont="1" applyFill="1" applyBorder="1" applyAlignment="1">
      <alignment horizontal="center"/>
    </xf>
    <xf numFmtId="0" fontId="42" fillId="0" borderId="10" xfId="37" applyFont="1" applyFill="1" applyBorder="1" applyAlignment="1">
      <alignment horizontal="center" vertical="center" wrapText="1"/>
    </xf>
    <xf numFmtId="0" fontId="42" fillId="0" borderId="10" xfId="46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46"/>
  <sheetViews>
    <sheetView tabSelected="1" view="pageBreakPreview" zoomScale="55" zoomScaleNormal="50" zoomScaleSheetLayoutView="55" workbookViewId="0">
      <selection activeCell="A15" sqref="A15:XFD31"/>
    </sheetView>
  </sheetViews>
  <sheetFormatPr defaultRowHeight="15"/>
  <cols>
    <col min="1" max="1" width="12" style="4" customWidth="1"/>
    <col min="2" max="2" width="36.375" style="5" customWidth="1"/>
    <col min="3" max="3" width="15.5" style="5" customWidth="1"/>
    <col min="4" max="4" width="22.375" style="5" customWidth="1"/>
    <col min="5" max="5" width="27.125" style="5" customWidth="1"/>
    <col min="6" max="6" width="42.125" style="5" customWidth="1"/>
    <col min="7" max="7" width="17.875" style="5" customWidth="1"/>
    <col min="8" max="8" width="17.375" style="5" customWidth="1"/>
    <col min="9" max="9" width="14" style="5" customWidth="1"/>
    <col min="10" max="10" width="12.75" style="5" customWidth="1"/>
    <col min="11" max="12" width="17.375" style="5" customWidth="1"/>
    <col min="13" max="13" width="25.125" style="5" customWidth="1"/>
    <col min="14" max="14" width="18.5" style="5" customWidth="1"/>
    <col min="15" max="15" width="10.5" style="5" customWidth="1"/>
    <col min="16" max="16" width="11.5" style="5" customWidth="1"/>
    <col min="17" max="17" width="22" style="5" customWidth="1"/>
    <col min="18" max="18" width="22.625" style="5" customWidth="1"/>
    <col min="19" max="19" width="12.875" style="4" customWidth="1"/>
    <col min="20" max="20" width="15.625" style="4" customWidth="1"/>
    <col min="21" max="21" width="16.75" style="4" customWidth="1"/>
    <col min="22" max="22" width="19.25" style="4" customWidth="1"/>
    <col min="23" max="23" width="21.75" style="4" customWidth="1"/>
    <col min="24" max="24" width="22.375" style="4" customWidth="1"/>
    <col min="25" max="25" width="45" style="4" customWidth="1"/>
    <col min="26" max="245" width="9" style="4"/>
    <col min="246" max="246" width="3.875" style="4" bestFit="1" customWidth="1"/>
    <col min="247" max="247" width="16" style="4" bestFit="1" customWidth="1"/>
    <col min="248" max="248" width="16.625" style="4" bestFit="1" customWidth="1"/>
    <col min="249" max="249" width="13.5" style="4" bestFit="1" customWidth="1"/>
    <col min="250" max="251" width="10.875" style="4" bestFit="1" customWidth="1"/>
    <col min="252" max="252" width="6.25" style="4" bestFit="1" customWidth="1"/>
    <col min="253" max="253" width="8.875" style="4" bestFit="1" customWidth="1"/>
    <col min="254" max="254" width="13.875" style="4" bestFit="1" customWidth="1"/>
    <col min="255" max="255" width="13.25" style="4" bestFit="1" customWidth="1"/>
    <col min="256" max="256" width="16" style="4" bestFit="1" customWidth="1"/>
    <col min="257" max="257" width="11.625" style="4" bestFit="1" customWidth="1"/>
    <col min="258" max="258" width="16.875" style="4" customWidth="1"/>
    <col min="259" max="259" width="13.25" style="4" customWidth="1"/>
    <col min="260" max="260" width="18.375" style="4" bestFit="1" customWidth="1"/>
    <col min="261" max="261" width="15" style="4" bestFit="1" customWidth="1"/>
    <col min="262" max="262" width="14.75" style="4" bestFit="1" customWidth="1"/>
    <col min="263" max="263" width="14.625" style="4" bestFit="1" customWidth="1"/>
    <col min="264" max="264" width="13.75" style="4" bestFit="1" customWidth="1"/>
    <col min="265" max="265" width="14.25" style="4" bestFit="1" customWidth="1"/>
    <col min="266" max="266" width="15.125" style="4" customWidth="1"/>
    <col min="267" max="267" width="20.5" style="4" bestFit="1" customWidth="1"/>
    <col min="268" max="268" width="27.875" style="4" bestFit="1" customWidth="1"/>
    <col min="269" max="269" width="6.875" style="4" bestFit="1" customWidth="1"/>
    <col min="270" max="270" width="5" style="4" bestFit="1" customWidth="1"/>
    <col min="271" max="271" width="8" style="4" bestFit="1" customWidth="1"/>
    <col min="272" max="272" width="11.875" style="4" bestFit="1" customWidth="1"/>
    <col min="273" max="501" width="9" style="4"/>
    <col min="502" max="502" width="3.875" style="4" bestFit="1" customWidth="1"/>
    <col min="503" max="503" width="16" style="4" bestFit="1" customWidth="1"/>
    <col min="504" max="504" width="16.625" style="4" bestFit="1" customWidth="1"/>
    <col min="505" max="505" width="13.5" style="4" bestFit="1" customWidth="1"/>
    <col min="506" max="507" width="10.875" style="4" bestFit="1" customWidth="1"/>
    <col min="508" max="508" width="6.25" style="4" bestFit="1" customWidth="1"/>
    <col min="509" max="509" width="8.875" style="4" bestFit="1" customWidth="1"/>
    <col min="510" max="510" width="13.875" style="4" bestFit="1" customWidth="1"/>
    <col min="511" max="511" width="13.25" style="4" bestFit="1" customWidth="1"/>
    <col min="512" max="512" width="16" style="4" bestFit="1" customWidth="1"/>
    <col min="513" max="513" width="11.625" style="4" bestFit="1" customWidth="1"/>
    <col min="514" max="514" width="16.875" style="4" customWidth="1"/>
    <col min="515" max="515" width="13.25" style="4" customWidth="1"/>
    <col min="516" max="516" width="18.375" style="4" bestFit="1" customWidth="1"/>
    <col min="517" max="517" width="15" style="4" bestFit="1" customWidth="1"/>
    <col min="518" max="518" width="14.75" style="4" bestFit="1" customWidth="1"/>
    <col min="519" max="519" width="14.625" style="4" bestFit="1" customWidth="1"/>
    <col min="520" max="520" width="13.75" style="4" bestFit="1" customWidth="1"/>
    <col min="521" max="521" width="14.25" style="4" bestFit="1" customWidth="1"/>
    <col min="522" max="522" width="15.125" style="4" customWidth="1"/>
    <col min="523" max="523" width="20.5" style="4" bestFit="1" customWidth="1"/>
    <col min="524" max="524" width="27.875" style="4" bestFit="1" customWidth="1"/>
    <col min="525" max="525" width="6.875" style="4" bestFit="1" customWidth="1"/>
    <col min="526" max="526" width="5" style="4" bestFit="1" customWidth="1"/>
    <col min="527" max="527" width="8" style="4" bestFit="1" customWidth="1"/>
    <col min="528" max="528" width="11.875" style="4" bestFit="1" customWidth="1"/>
    <col min="529" max="757" width="9" style="4"/>
    <col min="758" max="758" width="3.875" style="4" bestFit="1" customWidth="1"/>
    <col min="759" max="759" width="16" style="4" bestFit="1" customWidth="1"/>
    <col min="760" max="760" width="16.625" style="4" bestFit="1" customWidth="1"/>
    <col min="761" max="761" width="13.5" style="4" bestFit="1" customWidth="1"/>
    <col min="762" max="763" width="10.875" style="4" bestFit="1" customWidth="1"/>
    <col min="764" max="764" width="6.25" style="4" bestFit="1" customWidth="1"/>
    <col min="765" max="765" width="8.875" style="4" bestFit="1" customWidth="1"/>
    <col min="766" max="766" width="13.875" style="4" bestFit="1" customWidth="1"/>
    <col min="767" max="767" width="13.25" style="4" bestFit="1" customWidth="1"/>
    <col min="768" max="768" width="16" style="4" bestFit="1" customWidth="1"/>
    <col min="769" max="769" width="11.625" style="4" bestFit="1" customWidth="1"/>
    <col min="770" max="770" width="16.875" style="4" customWidth="1"/>
    <col min="771" max="771" width="13.25" style="4" customWidth="1"/>
    <col min="772" max="772" width="18.375" style="4" bestFit="1" customWidth="1"/>
    <col min="773" max="773" width="15" style="4" bestFit="1" customWidth="1"/>
    <col min="774" max="774" width="14.75" style="4" bestFit="1" customWidth="1"/>
    <col min="775" max="775" width="14.625" style="4" bestFit="1" customWidth="1"/>
    <col min="776" max="776" width="13.75" style="4" bestFit="1" customWidth="1"/>
    <col min="777" max="777" width="14.25" style="4" bestFit="1" customWidth="1"/>
    <col min="778" max="778" width="15.125" style="4" customWidth="1"/>
    <col min="779" max="779" width="20.5" style="4" bestFit="1" customWidth="1"/>
    <col min="780" max="780" width="27.875" style="4" bestFit="1" customWidth="1"/>
    <col min="781" max="781" width="6.875" style="4" bestFit="1" customWidth="1"/>
    <col min="782" max="782" width="5" style="4" bestFit="1" customWidth="1"/>
    <col min="783" max="783" width="8" style="4" bestFit="1" customWidth="1"/>
    <col min="784" max="784" width="11.875" style="4" bestFit="1" customWidth="1"/>
    <col min="785" max="1013" width="9" style="4"/>
    <col min="1014" max="1014" width="3.875" style="4" bestFit="1" customWidth="1"/>
    <col min="1015" max="1015" width="16" style="4" bestFit="1" customWidth="1"/>
    <col min="1016" max="1016" width="16.625" style="4" bestFit="1" customWidth="1"/>
    <col min="1017" max="1017" width="13.5" style="4" bestFit="1" customWidth="1"/>
    <col min="1018" max="1019" width="10.875" style="4" bestFit="1" customWidth="1"/>
    <col min="1020" max="1020" width="6.25" style="4" bestFit="1" customWidth="1"/>
    <col min="1021" max="1021" width="8.875" style="4" bestFit="1" customWidth="1"/>
    <col min="1022" max="1022" width="13.875" style="4" bestFit="1" customWidth="1"/>
    <col min="1023" max="1023" width="13.25" style="4" bestFit="1" customWidth="1"/>
    <col min="1024" max="1024" width="16" style="4" bestFit="1" customWidth="1"/>
    <col min="1025" max="1025" width="11.625" style="4" bestFit="1" customWidth="1"/>
    <col min="1026" max="1026" width="16.875" style="4" customWidth="1"/>
    <col min="1027" max="1027" width="13.25" style="4" customWidth="1"/>
    <col min="1028" max="1028" width="18.375" style="4" bestFit="1" customWidth="1"/>
    <col min="1029" max="1029" width="15" style="4" bestFit="1" customWidth="1"/>
    <col min="1030" max="1030" width="14.75" style="4" bestFit="1" customWidth="1"/>
    <col min="1031" max="1031" width="14.625" style="4" bestFit="1" customWidth="1"/>
    <col min="1032" max="1032" width="13.75" style="4" bestFit="1" customWidth="1"/>
    <col min="1033" max="1033" width="14.25" style="4" bestFit="1" customWidth="1"/>
    <col min="1034" max="1034" width="15.125" style="4" customWidth="1"/>
    <col min="1035" max="1035" width="20.5" style="4" bestFit="1" customWidth="1"/>
    <col min="1036" max="1036" width="27.875" style="4" bestFit="1" customWidth="1"/>
    <col min="1037" max="1037" width="6.875" style="4" bestFit="1" customWidth="1"/>
    <col min="1038" max="1038" width="5" style="4" bestFit="1" customWidth="1"/>
    <col min="1039" max="1039" width="8" style="4" bestFit="1" customWidth="1"/>
    <col min="1040" max="1040" width="11.875" style="4" bestFit="1" customWidth="1"/>
    <col min="1041" max="1269" width="9" style="4"/>
    <col min="1270" max="1270" width="3.875" style="4" bestFit="1" customWidth="1"/>
    <col min="1271" max="1271" width="16" style="4" bestFit="1" customWidth="1"/>
    <col min="1272" max="1272" width="16.625" style="4" bestFit="1" customWidth="1"/>
    <col min="1273" max="1273" width="13.5" style="4" bestFit="1" customWidth="1"/>
    <col min="1274" max="1275" width="10.875" style="4" bestFit="1" customWidth="1"/>
    <col min="1276" max="1276" width="6.25" style="4" bestFit="1" customWidth="1"/>
    <col min="1277" max="1277" width="8.875" style="4" bestFit="1" customWidth="1"/>
    <col min="1278" max="1278" width="13.875" style="4" bestFit="1" customWidth="1"/>
    <col min="1279" max="1279" width="13.25" style="4" bestFit="1" customWidth="1"/>
    <col min="1280" max="1280" width="16" style="4" bestFit="1" customWidth="1"/>
    <col min="1281" max="1281" width="11.625" style="4" bestFit="1" customWidth="1"/>
    <col min="1282" max="1282" width="16.875" style="4" customWidth="1"/>
    <col min="1283" max="1283" width="13.25" style="4" customWidth="1"/>
    <col min="1284" max="1284" width="18.375" style="4" bestFit="1" customWidth="1"/>
    <col min="1285" max="1285" width="15" style="4" bestFit="1" customWidth="1"/>
    <col min="1286" max="1286" width="14.75" style="4" bestFit="1" customWidth="1"/>
    <col min="1287" max="1287" width="14.625" style="4" bestFit="1" customWidth="1"/>
    <col min="1288" max="1288" width="13.75" style="4" bestFit="1" customWidth="1"/>
    <col min="1289" max="1289" width="14.25" style="4" bestFit="1" customWidth="1"/>
    <col min="1290" max="1290" width="15.125" style="4" customWidth="1"/>
    <col min="1291" max="1291" width="20.5" style="4" bestFit="1" customWidth="1"/>
    <col min="1292" max="1292" width="27.875" style="4" bestFit="1" customWidth="1"/>
    <col min="1293" max="1293" width="6.875" style="4" bestFit="1" customWidth="1"/>
    <col min="1294" max="1294" width="5" style="4" bestFit="1" customWidth="1"/>
    <col min="1295" max="1295" width="8" style="4" bestFit="1" customWidth="1"/>
    <col min="1296" max="1296" width="11.875" style="4" bestFit="1" customWidth="1"/>
    <col min="1297" max="1525" width="9" style="4"/>
    <col min="1526" max="1526" width="3.875" style="4" bestFit="1" customWidth="1"/>
    <col min="1527" max="1527" width="16" style="4" bestFit="1" customWidth="1"/>
    <col min="1528" max="1528" width="16.625" style="4" bestFit="1" customWidth="1"/>
    <col min="1529" max="1529" width="13.5" style="4" bestFit="1" customWidth="1"/>
    <col min="1530" max="1531" width="10.875" style="4" bestFit="1" customWidth="1"/>
    <col min="1532" max="1532" width="6.25" style="4" bestFit="1" customWidth="1"/>
    <col min="1533" max="1533" width="8.875" style="4" bestFit="1" customWidth="1"/>
    <col min="1534" max="1534" width="13.875" style="4" bestFit="1" customWidth="1"/>
    <col min="1535" max="1535" width="13.25" style="4" bestFit="1" customWidth="1"/>
    <col min="1536" max="1536" width="16" style="4" bestFit="1" customWidth="1"/>
    <col min="1537" max="1537" width="11.625" style="4" bestFit="1" customWidth="1"/>
    <col min="1538" max="1538" width="16.875" style="4" customWidth="1"/>
    <col min="1539" max="1539" width="13.25" style="4" customWidth="1"/>
    <col min="1540" max="1540" width="18.375" style="4" bestFit="1" customWidth="1"/>
    <col min="1541" max="1541" width="15" style="4" bestFit="1" customWidth="1"/>
    <col min="1542" max="1542" width="14.75" style="4" bestFit="1" customWidth="1"/>
    <col min="1543" max="1543" width="14.625" style="4" bestFit="1" customWidth="1"/>
    <col min="1544" max="1544" width="13.75" style="4" bestFit="1" customWidth="1"/>
    <col min="1545" max="1545" width="14.25" style="4" bestFit="1" customWidth="1"/>
    <col min="1546" max="1546" width="15.125" style="4" customWidth="1"/>
    <col min="1547" max="1547" width="20.5" style="4" bestFit="1" customWidth="1"/>
    <col min="1548" max="1548" width="27.875" style="4" bestFit="1" customWidth="1"/>
    <col min="1549" max="1549" width="6.875" style="4" bestFit="1" customWidth="1"/>
    <col min="1550" max="1550" width="5" style="4" bestFit="1" customWidth="1"/>
    <col min="1551" max="1551" width="8" style="4" bestFit="1" customWidth="1"/>
    <col min="1552" max="1552" width="11.875" style="4" bestFit="1" customWidth="1"/>
    <col min="1553" max="1781" width="9" style="4"/>
    <col min="1782" max="1782" width="3.875" style="4" bestFit="1" customWidth="1"/>
    <col min="1783" max="1783" width="16" style="4" bestFit="1" customWidth="1"/>
    <col min="1784" max="1784" width="16.625" style="4" bestFit="1" customWidth="1"/>
    <col min="1785" max="1785" width="13.5" style="4" bestFit="1" customWidth="1"/>
    <col min="1786" max="1787" width="10.875" style="4" bestFit="1" customWidth="1"/>
    <col min="1788" max="1788" width="6.25" style="4" bestFit="1" customWidth="1"/>
    <col min="1789" max="1789" width="8.875" style="4" bestFit="1" customWidth="1"/>
    <col min="1790" max="1790" width="13.875" style="4" bestFit="1" customWidth="1"/>
    <col min="1791" max="1791" width="13.25" style="4" bestFit="1" customWidth="1"/>
    <col min="1792" max="1792" width="16" style="4" bestFit="1" customWidth="1"/>
    <col min="1793" max="1793" width="11.625" style="4" bestFit="1" customWidth="1"/>
    <col min="1794" max="1794" width="16.875" style="4" customWidth="1"/>
    <col min="1795" max="1795" width="13.25" style="4" customWidth="1"/>
    <col min="1796" max="1796" width="18.375" style="4" bestFit="1" customWidth="1"/>
    <col min="1797" max="1797" width="15" style="4" bestFit="1" customWidth="1"/>
    <col min="1798" max="1798" width="14.75" style="4" bestFit="1" customWidth="1"/>
    <col min="1799" max="1799" width="14.625" style="4" bestFit="1" customWidth="1"/>
    <col min="1800" max="1800" width="13.75" style="4" bestFit="1" customWidth="1"/>
    <col min="1801" max="1801" width="14.25" style="4" bestFit="1" customWidth="1"/>
    <col min="1802" max="1802" width="15.125" style="4" customWidth="1"/>
    <col min="1803" max="1803" width="20.5" style="4" bestFit="1" customWidth="1"/>
    <col min="1804" max="1804" width="27.875" style="4" bestFit="1" customWidth="1"/>
    <col min="1805" max="1805" width="6.875" style="4" bestFit="1" customWidth="1"/>
    <col min="1806" max="1806" width="5" style="4" bestFit="1" customWidth="1"/>
    <col min="1807" max="1807" width="8" style="4" bestFit="1" customWidth="1"/>
    <col min="1808" max="1808" width="11.875" style="4" bestFit="1" customWidth="1"/>
    <col min="1809" max="2037" width="9" style="4"/>
    <col min="2038" max="2038" width="3.875" style="4" bestFit="1" customWidth="1"/>
    <col min="2039" max="2039" width="16" style="4" bestFit="1" customWidth="1"/>
    <col min="2040" max="2040" width="16.625" style="4" bestFit="1" customWidth="1"/>
    <col min="2041" max="2041" width="13.5" style="4" bestFit="1" customWidth="1"/>
    <col min="2042" max="2043" width="10.875" style="4" bestFit="1" customWidth="1"/>
    <col min="2044" max="2044" width="6.25" style="4" bestFit="1" customWidth="1"/>
    <col min="2045" max="2045" width="8.875" style="4" bestFit="1" customWidth="1"/>
    <col min="2046" max="2046" width="13.875" style="4" bestFit="1" customWidth="1"/>
    <col min="2047" max="2047" width="13.25" style="4" bestFit="1" customWidth="1"/>
    <col min="2048" max="2048" width="16" style="4" bestFit="1" customWidth="1"/>
    <col min="2049" max="2049" width="11.625" style="4" bestFit="1" customWidth="1"/>
    <col min="2050" max="2050" width="16.875" style="4" customWidth="1"/>
    <col min="2051" max="2051" width="13.25" style="4" customWidth="1"/>
    <col min="2052" max="2052" width="18.375" style="4" bestFit="1" customWidth="1"/>
    <col min="2053" max="2053" width="15" style="4" bestFit="1" customWidth="1"/>
    <col min="2054" max="2054" width="14.75" style="4" bestFit="1" customWidth="1"/>
    <col min="2055" max="2055" width="14.625" style="4" bestFit="1" customWidth="1"/>
    <col min="2056" max="2056" width="13.75" style="4" bestFit="1" customWidth="1"/>
    <col min="2057" max="2057" width="14.25" style="4" bestFit="1" customWidth="1"/>
    <col min="2058" max="2058" width="15.125" style="4" customWidth="1"/>
    <col min="2059" max="2059" width="20.5" style="4" bestFit="1" customWidth="1"/>
    <col min="2060" max="2060" width="27.875" style="4" bestFit="1" customWidth="1"/>
    <col min="2061" max="2061" width="6.875" style="4" bestFit="1" customWidth="1"/>
    <col min="2062" max="2062" width="5" style="4" bestFit="1" customWidth="1"/>
    <col min="2063" max="2063" width="8" style="4" bestFit="1" customWidth="1"/>
    <col min="2064" max="2064" width="11.875" style="4" bestFit="1" customWidth="1"/>
    <col min="2065" max="2293" width="9" style="4"/>
    <col min="2294" max="2294" width="3.875" style="4" bestFit="1" customWidth="1"/>
    <col min="2295" max="2295" width="16" style="4" bestFit="1" customWidth="1"/>
    <col min="2296" max="2296" width="16.625" style="4" bestFit="1" customWidth="1"/>
    <col min="2297" max="2297" width="13.5" style="4" bestFit="1" customWidth="1"/>
    <col min="2298" max="2299" width="10.875" style="4" bestFit="1" customWidth="1"/>
    <col min="2300" max="2300" width="6.25" style="4" bestFit="1" customWidth="1"/>
    <col min="2301" max="2301" width="8.875" style="4" bestFit="1" customWidth="1"/>
    <col min="2302" max="2302" width="13.875" style="4" bestFit="1" customWidth="1"/>
    <col min="2303" max="2303" width="13.25" style="4" bestFit="1" customWidth="1"/>
    <col min="2304" max="2304" width="16" style="4" bestFit="1" customWidth="1"/>
    <col min="2305" max="2305" width="11.625" style="4" bestFit="1" customWidth="1"/>
    <col min="2306" max="2306" width="16.875" style="4" customWidth="1"/>
    <col min="2307" max="2307" width="13.25" style="4" customWidth="1"/>
    <col min="2308" max="2308" width="18.375" style="4" bestFit="1" customWidth="1"/>
    <col min="2309" max="2309" width="15" style="4" bestFit="1" customWidth="1"/>
    <col min="2310" max="2310" width="14.75" style="4" bestFit="1" customWidth="1"/>
    <col min="2311" max="2311" width="14.625" style="4" bestFit="1" customWidth="1"/>
    <col min="2312" max="2312" width="13.75" style="4" bestFit="1" customWidth="1"/>
    <col min="2313" max="2313" width="14.25" style="4" bestFit="1" customWidth="1"/>
    <col min="2314" max="2314" width="15.125" style="4" customWidth="1"/>
    <col min="2315" max="2315" width="20.5" style="4" bestFit="1" customWidth="1"/>
    <col min="2316" max="2316" width="27.875" style="4" bestFit="1" customWidth="1"/>
    <col min="2317" max="2317" width="6.875" style="4" bestFit="1" customWidth="1"/>
    <col min="2318" max="2318" width="5" style="4" bestFit="1" customWidth="1"/>
    <col min="2319" max="2319" width="8" style="4" bestFit="1" customWidth="1"/>
    <col min="2320" max="2320" width="11.875" style="4" bestFit="1" customWidth="1"/>
    <col min="2321" max="2549" width="9" style="4"/>
    <col min="2550" max="2550" width="3.875" style="4" bestFit="1" customWidth="1"/>
    <col min="2551" max="2551" width="16" style="4" bestFit="1" customWidth="1"/>
    <col min="2552" max="2552" width="16.625" style="4" bestFit="1" customWidth="1"/>
    <col min="2553" max="2553" width="13.5" style="4" bestFit="1" customWidth="1"/>
    <col min="2554" max="2555" width="10.875" style="4" bestFit="1" customWidth="1"/>
    <col min="2556" max="2556" width="6.25" style="4" bestFit="1" customWidth="1"/>
    <col min="2557" max="2557" width="8.875" style="4" bestFit="1" customWidth="1"/>
    <col min="2558" max="2558" width="13.875" style="4" bestFit="1" customWidth="1"/>
    <col min="2559" max="2559" width="13.25" style="4" bestFit="1" customWidth="1"/>
    <col min="2560" max="2560" width="16" style="4" bestFit="1" customWidth="1"/>
    <col min="2561" max="2561" width="11.625" style="4" bestFit="1" customWidth="1"/>
    <col min="2562" max="2562" width="16.875" style="4" customWidth="1"/>
    <col min="2563" max="2563" width="13.25" style="4" customWidth="1"/>
    <col min="2564" max="2564" width="18.375" style="4" bestFit="1" customWidth="1"/>
    <col min="2565" max="2565" width="15" style="4" bestFit="1" customWidth="1"/>
    <col min="2566" max="2566" width="14.75" style="4" bestFit="1" customWidth="1"/>
    <col min="2567" max="2567" width="14.625" style="4" bestFit="1" customWidth="1"/>
    <col min="2568" max="2568" width="13.75" style="4" bestFit="1" customWidth="1"/>
    <col min="2569" max="2569" width="14.25" style="4" bestFit="1" customWidth="1"/>
    <col min="2570" max="2570" width="15.125" style="4" customWidth="1"/>
    <col min="2571" max="2571" width="20.5" style="4" bestFit="1" customWidth="1"/>
    <col min="2572" max="2572" width="27.875" style="4" bestFit="1" customWidth="1"/>
    <col min="2573" max="2573" width="6.875" style="4" bestFit="1" customWidth="1"/>
    <col min="2574" max="2574" width="5" style="4" bestFit="1" customWidth="1"/>
    <col min="2575" max="2575" width="8" style="4" bestFit="1" customWidth="1"/>
    <col min="2576" max="2576" width="11.875" style="4" bestFit="1" customWidth="1"/>
    <col min="2577" max="2805" width="9" style="4"/>
    <col min="2806" max="2806" width="3.875" style="4" bestFit="1" customWidth="1"/>
    <col min="2807" max="2807" width="16" style="4" bestFit="1" customWidth="1"/>
    <col min="2808" max="2808" width="16.625" style="4" bestFit="1" customWidth="1"/>
    <col min="2809" max="2809" width="13.5" style="4" bestFit="1" customWidth="1"/>
    <col min="2810" max="2811" width="10.875" style="4" bestFit="1" customWidth="1"/>
    <col min="2812" max="2812" width="6.25" style="4" bestFit="1" customWidth="1"/>
    <col min="2813" max="2813" width="8.875" style="4" bestFit="1" customWidth="1"/>
    <col min="2814" max="2814" width="13.875" style="4" bestFit="1" customWidth="1"/>
    <col min="2815" max="2815" width="13.25" style="4" bestFit="1" customWidth="1"/>
    <col min="2816" max="2816" width="16" style="4" bestFit="1" customWidth="1"/>
    <col min="2817" max="2817" width="11.625" style="4" bestFit="1" customWidth="1"/>
    <col min="2818" max="2818" width="16.875" style="4" customWidth="1"/>
    <col min="2819" max="2819" width="13.25" style="4" customWidth="1"/>
    <col min="2820" max="2820" width="18.375" style="4" bestFit="1" customWidth="1"/>
    <col min="2821" max="2821" width="15" style="4" bestFit="1" customWidth="1"/>
    <col min="2822" max="2822" width="14.75" style="4" bestFit="1" customWidth="1"/>
    <col min="2823" max="2823" width="14.625" style="4" bestFit="1" customWidth="1"/>
    <col min="2824" max="2824" width="13.75" style="4" bestFit="1" customWidth="1"/>
    <col min="2825" max="2825" width="14.25" style="4" bestFit="1" customWidth="1"/>
    <col min="2826" max="2826" width="15.125" style="4" customWidth="1"/>
    <col min="2827" max="2827" width="20.5" style="4" bestFit="1" customWidth="1"/>
    <col min="2828" max="2828" width="27.875" style="4" bestFit="1" customWidth="1"/>
    <col min="2829" max="2829" width="6.875" style="4" bestFit="1" customWidth="1"/>
    <col min="2830" max="2830" width="5" style="4" bestFit="1" customWidth="1"/>
    <col min="2831" max="2831" width="8" style="4" bestFit="1" customWidth="1"/>
    <col min="2832" max="2832" width="11.875" style="4" bestFit="1" customWidth="1"/>
    <col min="2833" max="3061" width="9" style="4"/>
    <col min="3062" max="3062" width="3.875" style="4" bestFit="1" customWidth="1"/>
    <col min="3063" max="3063" width="16" style="4" bestFit="1" customWidth="1"/>
    <col min="3064" max="3064" width="16.625" style="4" bestFit="1" customWidth="1"/>
    <col min="3065" max="3065" width="13.5" style="4" bestFit="1" customWidth="1"/>
    <col min="3066" max="3067" width="10.875" style="4" bestFit="1" customWidth="1"/>
    <col min="3068" max="3068" width="6.25" style="4" bestFit="1" customWidth="1"/>
    <col min="3069" max="3069" width="8.875" style="4" bestFit="1" customWidth="1"/>
    <col min="3070" max="3070" width="13.875" style="4" bestFit="1" customWidth="1"/>
    <col min="3071" max="3071" width="13.25" style="4" bestFit="1" customWidth="1"/>
    <col min="3072" max="3072" width="16" style="4" bestFit="1" customWidth="1"/>
    <col min="3073" max="3073" width="11.625" style="4" bestFit="1" customWidth="1"/>
    <col min="3074" max="3074" width="16.875" style="4" customWidth="1"/>
    <col min="3075" max="3075" width="13.25" style="4" customWidth="1"/>
    <col min="3076" max="3076" width="18.375" style="4" bestFit="1" customWidth="1"/>
    <col min="3077" max="3077" width="15" style="4" bestFit="1" customWidth="1"/>
    <col min="3078" max="3078" width="14.75" style="4" bestFit="1" customWidth="1"/>
    <col min="3079" max="3079" width="14.625" style="4" bestFit="1" customWidth="1"/>
    <col min="3080" max="3080" width="13.75" style="4" bestFit="1" customWidth="1"/>
    <col min="3081" max="3081" width="14.25" style="4" bestFit="1" customWidth="1"/>
    <col min="3082" max="3082" width="15.125" style="4" customWidth="1"/>
    <col min="3083" max="3083" width="20.5" style="4" bestFit="1" customWidth="1"/>
    <col min="3084" max="3084" width="27.875" style="4" bestFit="1" customWidth="1"/>
    <col min="3085" max="3085" width="6.875" style="4" bestFit="1" customWidth="1"/>
    <col min="3086" max="3086" width="5" style="4" bestFit="1" customWidth="1"/>
    <col min="3087" max="3087" width="8" style="4" bestFit="1" customWidth="1"/>
    <col min="3088" max="3088" width="11.875" style="4" bestFit="1" customWidth="1"/>
    <col min="3089" max="3317" width="9" style="4"/>
    <col min="3318" max="3318" width="3.875" style="4" bestFit="1" customWidth="1"/>
    <col min="3319" max="3319" width="16" style="4" bestFit="1" customWidth="1"/>
    <col min="3320" max="3320" width="16.625" style="4" bestFit="1" customWidth="1"/>
    <col min="3321" max="3321" width="13.5" style="4" bestFit="1" customWidth="1"/>
    <col min="3322" max="3323" width="10.875" style="4" bestFit="1" customWidth="1"/>
    <col min="3324" max="3324" width="6.25" style="4" bestFit="1" customWidth="1"/>
    <col min="3325" max="3325" width="8.875" style="4" bestFit="1" customWidth="1"/>
    <col min="3326" max="3326" width="13.875" style="4" bestFit="1" customWidth="1"/>
    <col min="3327" max="3327" width="13.25" style="4" bestFit="1" customWidth="1"/>
    <col min="3328" max="3328" width="16" style="4" bestFit="1" customWidth="1"/>
    <col min="3329" max="3329" width="11.625" style="4" bestFit="1" customWidth="1"/>
    <col min="3330" max="3330" width="16.875" style="4" customWidth="1"/>
    <col min="3331" max="3331" width="13.25" style="4" customWidth="1"/>
    <col min="3332" max="3332" width="18.375" style="4" bestFit="1" customWidth="1"/>
    <col min="3333" max="3333" width="15" style="4" bestFit="1" customWidth="1"/>
    <col min="3334" max="3334" width="14.75" style="4" bestFit="1" customWidth="1"/>
    <col min="3335" max="3335" width="14.625" style="4" bestFit="1" customWidth="1"/>
    <col min="3336" max="3336" width="13.75" style="4" bestFit="1" customWidth="1"/>
    <col min="3337" max="3337" width="14.25" style="4" bestFit="1" customWidth="1"/>
    <col min="3338" max="3338" width="15.125" style="4" customWidth="1"/>
    <col min="3339" max="3339" width="20.5" style="4" bestFit="1" customWidth="1"/>
    <col min="3340" max="3340" width="27.875" style="4" bestFit="1" customWidth="1"/>
    <col min="3341" max="3341" width="6.875" style="4" bestFit="1" customWidth="1"/>
    <col min="3342" max="3342" width="5" style="4" bestFit="1" customWidth="1"/>
    <col min="3343" max="3343" width="8" style="4" bestFit="1" customWidth="1"/>
    <col min="3344" max="3344" width="11.875" style="4" bestFit="1" customWidth="1"/>
    <col min="3345" max="3573" width="9" style="4"/>
    <col min="3574" max="3574" width="3.875" style="4" bestFit="1" customWidth="1"/>
    <col min="3575" max="3575" width="16" style="4" bestFit="1" customWidth="1"/>
    <col min="3576" max="3576" width="16.625" style="4" bestFit="1" customWidth="1"/>
    <col min="3577" max="3577" width="13.5" style="4" bestFit="1" customWidth="1"/>
    <col min="3578" max="3579" width="10.875" style="4" bestFit="1" customWidth="1"/>
    <col min="3580" max="3580" width="6.25" style="4" bestFit="1" customWidth="1"/>
    <col min="3581" max="3581" width="8.875" style="4" bestFit="1" customWidth="1"/>
    <col min="3582" max="3582" width="13.875" style="4" bestFit="1" customWidth="1"/>
    <col min="3583" max="3583" width="13.25" style="4" bestFit="1" customWidth="1"/>
    <col min="3584" max="3584" width="16" style="4" bestFit="1" customWidth="1"/>
    <col min="3585" max="3585" width="11.625" style="4" bestFit="1" customWidth="1"/>
    <col min="3586" max="3586" width="16.875" style="4" customWidth="1"/>
    <col min="3587" max="3587" width="13.25" style="4" customWidth="1"/>
    <col min="3588" max="3588" width="18.375" style="4" bestFit="1" customWidth="1"/>
    <col min="3589" max="3589" width="15" style="4" bestFit="1" customWidth="1"/>
    <col min="3590" max="3590" width="14.75" style="4" bestFit="1" customWidth="1"/>
    <col min="3591" max="3591" width="14.625" style="4" bestFit="1" customWidth="1"/>
    <col min="3592" max="3592" width="13.75" style="4" bestFit="1" customWidth="1"/>
    <col min="3593" max="3593" width="14.25" style="4" bestFit="1" customWidth="1"/>
    <col min="3594" max="3594" width="15.125" style="4" customWidth="1"/>
    <col min="3595" max="3595" width="20.5" style="4" bestFit="1" customWidth="1"/>
    <col min="3596" max="3596" width="27.875" style="4" bestFit="1" customWidth="1"/>
    <col min="3597" max="3597" width="6.875" style="4" bestFit="1" customWidth="1"/>
    <col min="3598" max="3598" width="5" style="4" bestFit="1" customWidth="1"/>
    <col min="3599" max="3599" width="8" style="4" bestFit="1" customWidth="1"/>
    <col min="3600" max="3600" width="11.875" style="4" bestFit="1" customWidth="1"/>
    <col min="3601" max="3829" width="9" style="4"/>
    <col min="3830" max="3830" width="3.875" style="4" bestFit="1" customWidth="1"/>
    <col min="3831" max="3831" width="16" style="4" bestFit="1" customWidth="1"/>
    <col min="3832" max="3832" width="16.625" style="4" bestFit="1" customWidth="1"/>
    <col min="3833" max="3833" width="13.5" style="4" bestFit="1" customWidth="1"/>
    <col min="3834" max="3835" width="10.875" style="4" bestFit="1" customWidth="1"/>
    <col min="3836" max="3836" width="6.25" style="4" bestFit="1" customWidth="1"/>
    <col min="3837" max="3837" width="8.875" style="4" bestFit="1" customWidth="1"/>
    <col min="3838" max="3838" width="13.875" style="4" bestFit="1" customWidth="1"/>
    <col min="3839" max="3839" width="13.25" style="4" bestFit="1" customWidth="1"/>
    <col min="3840" max="3840" width="16" style="4" bestFit="1" customWidth="1"/>
    <col min="3841" max="3841" width="11.625" style="4" bestFit="1" customWidth="1"/>
    <col min="3842" max="3842" width="16.875" style="4" customWidth="1"/>
    <col min="3843" max="3843" width="13.25" style="4" customWidth="1"/>
    <col min="3844" max="3844" width="18.375" style="4" bestFit="1" customWidth="1"/>
    <col min="3845" max="3845" width="15" style="4" bestFit="1" customWidth="1"/>
    <col min="3846" max="3846" width="14.75" style="4" bestFit="1" customWidth="1"/>
    <col min="3847" max="3847" width="14.625" style="4" bestFit="1" customWidth="1"/>
    <col min="3848" max="3848" width="13.75" style="4" bestFit="1" customWidth="1"/>
    <col min="3849" max="3849" width="14.25" style="4" bestFit="1" customWidth="1"/>
    <col min="3850" max="3850" width="15.125" style="4" customWidth="1"/>
    <col min="3851" max="3851" width="20.5" style="4" bestFit="1" customWidth="1"/>
    <col min="3852" max="3852" width="27.875" style="4" bestFit="1" customWidth="1"/>
    <col min="3853" max="3853" width="6.875" style="4" bestFit="1" customWidth="1"/>
    <col min="3854" max="3854" width="5" style="4" bestFit="1" customWidth="1"/>
    <col min="3855" max="3855" width="8" style="4" bestFit="1" customWidth="1"/>
    <col min="3856" max="3856" width="11.875" style="4" bestFit="1" customWidth="1"/>
    <col min="3857" max="4085" width="9" style="4"/>
    <col min="4086" max="4086" width="3.875" style="4" bestFit="1" customWidth="1"/>
    <col min="4087" max="4087" width="16" style="4" bestFit="1" customWidth="1"/>
    <col min="4088" max="4088" width="16.625" style="4" bestFit="1" customWidth="1"/>
    <col min="4089" max="4089" width="13.5" style="4" bestFit="1" customWidth="1"/>
    <col min="4090" max="4091" width="10.875" style="4" bestFit="1" customWidth="1"/>
    <col min="4092" max="4092" width="6.25" style="4" bestFit="1" customWidth="1"/>
    <col min="4093" max="4093" width="8.875" style="4" bestFit="1" customWidth="1"/>
    <col min="4094" max="4094" width="13.875" style="4" bestFit="1" customWidth="1"/>
    <col min="4095" max="4095" width="13.25" style="4" bestFit="1" customWidth="1"/>
    <col min="4096" max="4096" width="16" style="4" bestFit="1" customWidth="1"/>
    <col min="4097" max="4097" width="11.625" style="4" bestFit="1" customWidth="1"/>
    <col min="4098" max="4098" width="16.875" style="4" customWidth="1"/>
    <col min="4099" max="4099" width="13.25" style="4" customWidth="1"/>
    <col min="4100" max="4100" width="18.375" style="4" bestFit="1" customWidth="1"/>
    <col min="4101" max="4101" width="15" style="4" bestFit="1" customWidth="1"/>
    <col min="4102" max="4102" width="14.75" style="4" bestFit="1" customWidth="1"/>
    <col min="4103" max="4103" width="14.625" style="4" bestFit="1" customWidth="1"/>
    <col min="4104" max="4104" width="13.75" style="4" bestFit="1" customWidth="1"/>
    <col min="4105" max="4105" width="14.25" style="4" bestFit="1" customWidth="1"/>
    <col min="4106" max="4106" width="15.125" style="4" customWidth="1"/>
    <col min="4107" max="4107" width="20.5" style="4" bestFit="1" customWidth="1"/>
    <col min="4108" max="4108" width="27.875" style="4" bestFit="1" customWidth="1"/>
    <col min="4109" max="4109" width="6.875" style="4" bestFit="1" customWidth="1"/>
    <col min="4110" max="4110" width="5" style="4" bestFit="1" customWidth="1"/>
    <col min="4111" max="4111" width="8" style="4" bestFit="1" customWidth="1"/>
    <col min="4112" max="4112" width="11.875" style="4" bestFit="1" customWidth="1"/>
    <col min="4113" max="4341" width="9" style="4"/>
    <col min="4342" max="4342" width="3.875" style="4" bestFit="1" customWidth="1"/>
    <col min="4343" max="4343" width="16" style="4" bestFit="1" customWidth="1"/>
    <col min="4344" max="4344" width="16.625" style="4" bestFit="1" customWidth="1"/>
    <col min="4345" max="4345" width="13.5" style="4" bestFit="1" customWidth="1"/>
    <col min="4346" max="4347" width="10.875" style="4" bestFit="1" customWidth="1"/>
    <col min="4348" max="4348" width="6.25" style="4" bestFit="1" customWidth="1"/>
    <col min="4349" max="4349" width="8.875" style="4" bestFit="1" customWidth="1"/>
    <col min="4350" max="4350" width="13.875" style="4" bestFit="1" customWidth="1"/>
    <col min="4351" max="4351" width="13.25" style="4" bestFit="1" customWidth="1"/>
    <col min="4352" max="4352" width="16" style="4" bestFit="1" customWidth="1"/>
    <col min="4353" max="4353" width="11.625" style="4" bestFit="1" customWidth="1"/>
    <col min="4354" max="4354" width="16.875" style="4" customWidth="1"/>
    <col min="4355" max="4355" width="13.25" style="4" customWidth="1"/>
    <col min="4356" max="4356" width="18.375" style="4" bestFit="1" customWidth="1"/>
    <col min="4357" max="4357" width="15" style="4" bestFit="1" customWidth="1"/>
    <col min="4358" max="4358" width="14.75" style="4" bestFit="1" customWidth="1"/>
    <col min="4359" max="4359" width="14.625" style="4" bestFit="1" customWidth="1"/>
    <col min="4360" max="4360" width="13.75" style="4" bestFit="1" customWidth="1"/>
    <col min="4361" max="4361" width="14.25" style="4" bestFit="1" customWidth="1"/>
    <col min="4362" max="4362" width="15.125" style="4" customWidth="1"/>
    <col min="4363" max="4363" width="20.5" style="4" bestFit="1" customWidth="1"/>
    <col min="4364" max="4364" width="27.875" style="4" bestFit="1" customWidth="1"/>
    <col min="4365" max="4365" width="6.875" style="4" bestFit="1" customWidth="1"/>
    <col min="4366" max="4366" width="5" style="4" bestFit="1" customWidth="1"/>
    <col min="4367" max="4367" width="8" style="4" bestFit="1" customWidth="1"/>
    <col min="4368" max="4368" width="11.875" style="4" bestFit="1" customWidth="1"/>
    <col min="4369" max="4597" width="9" style="4"/>
    <col min="4598" max="4598" width="3.875" style="4" bestFit="1" customWidth="1"/>
    <col min="4599" max="4599" width="16" style="4" bestFit="1" customWidth="1"/>
    <col min="4600" max="4600" width="16.625" style="4" bestFit="1" customWidth="1"/>
    <col min="4601" max="4601" width="13.5" style="4" bestFit="1" customWidth="1"/>
    <col min="4602" max="4603" width="10.875" style="4" bestFit="1" customWidth="1"/>
    <col min="4604" max="4604" width="6.25" style="4" bestFit="1" customWidth="1"/>
    <col min="4605" max="4605" width="8.875" style="4" bestFit="1" customWidth="1"/>
    <col min="4606" max="4606" width="13.875" style="4" bestFit="1" customWidth="1"/>
    <col min="4607" max="4607" width="13.25" style="4" bestFit="1" customWidth="1"/>
    <col min="4608" max="4608" width="16" style="4" bestFit="1" customWidth="1"/>
    <col min="4609" max="4609" width="11.625" style="4" bestFit="1" customWidth="1"/>
    <col min="4610" max="4610" width="16.875" style="4" customWidth="1"/>
    <col min="4611" max="4611" width="13.25" style="4" customWidth="1"/>
    <col min="4612" max="4612" width="18.375" style="4" bestFit="1" customWidth="1"/>
    <col min="4613" max="4613" width="15" style="4" bestFit="1" customWidth="1"/>
    <col min="4614" max="4614" width="14.75" style="4" bestFit="1" customWidth="1"/>
    <col min="4615" max="4615" width="14.625" style="4" bestFit="1" customWidth="1"/>
    <col min="4616" max="4616" width="13.75" style="4" bestFit="1" customWidth="1"/>
    <col min="4617" max="4617" width="14.25" style="4" bestFit="1" customWidth="1"/>
    <col min="4618" max="4618" width="15.125" style="4" customWidth="1"/>
    <col min="4619" max="4619" width="20.5" style="4" bestFit="1" customWidth="1"/>
    <col min="4620" max="4620" width="27.875" style="4" bestFit="1" customWidth="1"/>
    <col min="4621" max="4621" width="6.875" style="4" bestFit="1" customWidth="1"/>
    <col min="4622" max="4622" width="5" style="4" bestFit="1" customWidth="1"/>
    <col min="4623" max="4623" width="8" style="4" bestFit="1" customWidth="1"/>
    <col min="4624" max="4624" width="11.875" style="4" bestFit="1" customWidth="1"/>
    <col min="4625" max="4853" width="9" style="4"/>
    <col min="4854" max="4854" width="3.875" style="4" bestFit="1" customWidth="1"/>
    <col min="4855" max="4855" width="16" style="4" bestFit="1" customWidth="1"/>
    <col min="4856" max="4856" width="16.625" style="4" bestFit="1" customWidth="1"/>
    <col min="4857" max="4857" width="13.5" style="4" bestFit="1" customWidth="1"/>
    <col min="4858" max="4859" width="10.875" style="4" bestFit="1" customWidth="1"/>
    <col min="4860" max="4860" width="6.25" style="4" bestFit="1" customWidth="1"/>
    <col min="4861" max="4861" width="8.875" style="4" bestFit="1" customWidth="1"/>
    <col min="4862" max="4862" width="13.875" style="4" bestFit="1" customWidth="1"/>
    <col min="4863" max="4863" width="13.25" style="4" bestFit="1" customWidth="1"/>
    <col min="4864" max="4864" width="16" style="4" bestFit="1" customWidth="1"/>
    <col min="4865" max="4865" width="11.625" style="4" bestFit="1" customWidth="1"/>
    <col min="4866" max="4866" width="16.875" style="4" customWidth="1"/>
    <col min="4867" max="4867" width="13.25" style="4" customWidth="1"/>
    <col min="4868" max="4868" width="18.375" style="4" bestFit="1" customWidth="1"/>
    <col min="4869" max="4869" width="15" style="4" bestFit="1" customWidth="1"/>
    <col min="4870" max="4870" width="14.75" style="4" bestFit="1" customWidth="1"/>
    <col min="4871" max="4871" width="14.625" style="4" bestFit="1" customWidth="1"/>
    <col min="4872" max="4872" width="13.75" style="4" bestFit="1" customWidth="1"/>
    <col min="4873" max="4873" width="14.25" style="4" bestFit="1" customWidth="1"/>
    <col min="4874" max="4874" width="15.125" style="4" customWidth="1"/>
    <col min="4875" max="4875" width="20.5" style="4" bestFit="1" customWidth="1"/>
    <col min="4876" max="4876" width="27.875" style="4" bestFit="1" customWidth="1"/>
    <col min="4877" max="4877" width="6.875" style="4" bestFit="1" customWidth="1"/>
    <col min="4878" max="4878" width="5" style="4" bestFit="1" customWidth="1"/>
    <col min="4879" max="4879" width="8" style="4" bestFit="1" customWidth="1"/>
    <col min="4880" max="4880" width="11.875" style="4" bestFit="1" customWidth="1"/>
    <col min="4881" max="5109" width="9" style="4"/>
    <col min="5110" max="5110" width="3.875" style="4" bestFit="1" customWidth="1"/>
    <col min="5111" max="5111" width="16" style="4" bestFit="1" customWidth="1"/>
    <col min="5112" max="5112" width="16.625" style="4" bestFit="1" customWidth="1"/>
    <col min="5113" max="5113" width="13.5" style="4" bestFit="1" customWidth="1"/>
    <col min="5114" max="5115" width="10.875" style="4" bestFit="1" customWidth="1"/>
    <col min="5116" max="5116" width="6.25" style="4" bestFit="1" customWidth="1"/>
    <col min="5117" max="5117" width="8.875" style="4" bestFit="1" customWidth="1"/>
    <col min="5118" max="5118" width="13.875" style="4" bestFit="1" customWidth="1"/>
    <col min="5119" max="5119" width="13.25" style="4" bestFit="1" customWidth="1"/>
    <col min="5120" max="5120" width="16" style="4" bestFit="1" customWidth="1"/>
    <col min="5121" max="5121" width="11.625" style="4" bestFit="1" customWidth="1"/>
    <col min="5122" max="5122" width="16.875" style="4" customWidth="1"/>
    <col min="5123" max="5123" width="13.25" style="4" customWidth="1"/>
    <col min="5124" max="5124" width="18.375" style="4" bestFit="1" customWidth="1"/>
    <col min="5125" max="5125" width="15" style="4" bestFit="1" customWidth="1"/>
    <col min="5126" max="5126" width="14.75" style="4" bestFit="1" customWidth="1"/>
    <col min="5127" max="5127" width="14.625" style="4" bestFit="1" customWidth="1"/>
    <col min="5128" max="5128" width="13.75" style="4" bestFit="1" customWidth="1"/>
    <col min="5129" max="5129" width="14.25" style="4" bestFit="1" customWidth="1"/>
    <col min="5130" max="5130" width="15.125" style="4" customWidth="1"/>
    <col min="5131" max="5131" width="20.5" style="4" bestFit="1" customWidth="1"/>
    <col min="5132" max="5132" width="27.875" style="4" bestFit="1" customWidth="1"/>
    <col min="5133" max="5133" width="6.875" style="4" bestFit="1" customWidth="1"/>
    <col min="5134" max="5134" width="5" style="4" bestFit="1" customWidth="1"/>
    <col min="5135" max="5135" width="8" style="4" bestFit="1" customWidth="1"/>
    <col min="5136" max="5136" width="11.875" style="4" bestFit="1" customWidth="1"/>
    <col min="5137" max="5365" width="9" style="4"/>
    <col min="5366" max="5366" width="3.875" style="4" bestFit="1" customWidth="1"/>
    <col min="5367" max="5367" width="16" style="4" bestFit="1" customWidth="1"/>
    <col min="5368" max="5368" width="16.625" style="4" bestFit="1" customWidth="1"/>
    <col min="5369" max="5369" width="13.5" style="4" bestFit="1" customWidth="1"/>
    <col min="5370" max="5371" width="10.875" style="4" bestFit="1" customWidth="1"/>
    <col min="5372" max="5372" width="6.25" style="4" bestFit="1" customWidth="1"/>
    <col min="5373" max="5373" width="8.875" style="4" bestFit="1" customWidth="1"/>
    <col min="5374" max="5374" width="13.875" style="4" bestFit="1" customWidth="1"/>
    <col min="5375" max="5375" width="13.25" style="4" bestFit="1" customWidth="1"/>
    <col min="5376" max="5376" width="16" style="4" bestFit="1" customWidth="1"/>
    <col min="5377" max="5377" width="11.625" style="4" bestFit="1" customWidth="1"/>
    <col min="5378" max="5378" width="16.875" style="4" customWidth="1"/>
    <col min="5379" max="5379" width="13.25" style="4" customWidth="1"/>
    <col min="5380" max="5380" width="18.375" style="4" bestFit="1" customWidth="1"/>
    <col min="5381" max="5381" width="15" style="4" bestFit="1" customWidth="1"/>
    <col min="5382" max="5382" width="14.75" style="4" bestFit="1" customWidth="1"/>
    <col min="5383" max="5383" width="14.625" style="4" bestFit="1" customWidth="1"/>
    <col min="5384" max="5384" width="13.75" style="4" bestFit="1" customWidth="1"/>
    <col min="5385" max="5385" width="14.25" style="4" bestFit="1" customWidth="1"/>
    <col min="5386" max="5386" width="15.125" style="4" customWidth="1"/>
    <col min="5387" max="5387" width="20.5" style="4" bestFit="1" customWidth="1"/>
    <col min="5388" max="5388" width="27.875" style="4" bestFit="1" customWidth="1"/>
    <col min="5389" max="5389" width="6.875" style="4" bestFit="1" customWidth="1"/>
    <col min="5390" max="5390" width="5" style="4" bestFit="1" customWidth="1"/>
    <col min="5391" max="5391" width="8" style="4" bestFit="1" customWidth="1"/>
    <col min="5392" max="5392" width="11.875" style="4" bestFit="1" customWidth="1"/>
    <col min="5393" max="5621" width="9" style="4"/>
    <col min="5622" max="5622" width="3.875" style="4" bestFit="1" customWidth="1"/>
    <col min="5623" max="5623" width="16" style="4" bestFit="1" customWidth="1"/>
    <col min="5624" max="5624" width="16.625" style="4" bestFit="1" customWidth="1"/>
    <col min="5625" max="5625" width="13.5" style="4" bestFit="1" customWidth="1"/>
    <col min="5626" max="5627" width="10.875" style="4" bestFit="1" customWidth="1"/>
    <col min="5628" max="5628" width="6.25" style="4" bestFit="1" customWidth="1"/>
    <col min="5629" max="5629" width="8.875" style="4" bestFit="1" customWidth="1"/>
    <col min="5630" max="5630" width="13.875" style="4" bestFit="1" customWidth="1"/>
    <col min="5631" max="5631" width="13.25" style="4" bestFit="1" customWidth="1"/>
    <col min="5632" max="5632" width="16" style="4" bestFit="1" customWidth="1"/>
    <col min="5633" max="5633" width="11.625" style="4" bestFit="1" customWidth="1"/>
    <col min="5634" max="5634" width="16.875" style="4" customWidth="1"/>
    <col min="5635" max="5635" width="13.25" style="4" customWidth="1"/>
    <col min="5636" max="5636" width="18.375" style="4" bestFit="1" customWidth="1"/>
    <col min="5637" max="5637" width="15" style="4" bestFit="1" customWidth="1"/>
    <col min="5638" max="5638" width="14.75" style="4" bestFit="1" customWidth="1"/>
    <col min="5639" max="5639" width="14.625" style="4" bestFit="1" customWidth="1"/>
    <col min="5640" max="5640" width="13.75" style="4" bestFit="1" customWidth="1"/>
    <col min="5641" max="5641" width="14.25" style="4" bestFit="1" customWidth="1"/>
    <col min="5642" max="5642" width="15.125" style="4" customWidth="1"/>
    <col min="5643" max="5643" width="20.5" style="4" bestFit="1" customWidth="1"/>
    <col min="5644" max="5644" width="27.875" style="4" bestFit="1" customWidth="1"/>
    <col min="5645" max="5645" width="6.875" style="4" bestFit="1" customWidth="1"/>
    <col min="5646" max="5646" width="5" style="4" bestFit="1" customWidth="1"/>
    <col min="5647" max="5647" width="8" style="4" bestFit="1" customWidth="1"/>
    <col min="5648" max="5648" width="11.875" style="4" bestFit="1" customWidth="1"/>
    <col min="5649" max="5877" width="9" style="4"/>
    <col min="5878" max="5878" width="3.875" style="4" bestFit="1" customWidth="1"/>
    <col min="5879" max="5879" width="16" style="4" bestFit="1" customWidth="1"/>
    <col min="5880" max="5880" width="16.625" style="4" bestFit="1" customWidth="1"/>
    <col min="5881" max="5881" width="13.5" style="4" bestFit="1" customWidth="1"/>
    <col min="5882" max="5883" width="10.875" style="4" bestFit="1" customWidth="1"/>
    <col min="5884" max="5884" width="6.25" style="4" bestFit="1" customWidth="1"/>
    <col min="5885" max="5885" width="8.875" style="4" bestFit="1" customWidth="1"/>
    <col min="5886" max="5886" width="13.875" style="4" bestFit="1" customWidth="1"/>
    <col min="5887" max="5887" width="13.25" style="4" bestFit="1" customWidth="1"/>
    <col min="5888" max="5888" width="16" style="4" bestFit="1" customWidth="1"/>
    <col min="5889" max="5889" width="11.625" style="4" bestFit="1" customWidth="1"/>
    <col min="5890" max="5890" width="16.875" style="4" customWidth="1"/>
    <col min="5891" max="5891" width="13.25" style="4" customWidth="1"/>
    <col min="5892" max="5892" width="18.375" style="4" bestFit="1" customWidth="1"/>
    <col min="5893" max="5893" width="15" style="4" bestFit="1" customWidth="1"/>
    <col min="5894" max="5894" width="14.75" style="4" bestFit="1" customWidth="1"/>
    <col min="5895" max="5895" width="14.625" style="4" bestFit="1" customWidth="1"/>
    <col min="5896" max="5896" width="13.75" style="4" bestFit="1" customWidth="1"/>
    <col min="5897" max="5897" width="14.25" style="4" bestFit="1" customWidth="1"/>
    <col min="5898" max="5898" width="15.125" style="4" customWidth="1"/>
    <col min="5899" max="5899" width="20.5" style="4" bestFit="1" customWidth="1"/>
    <col min="5900" max="5900" width="27.875" style="4" bestFit="1" customWidth="1"/>
    <col min="5901" max="5901" width="6.875" style="4" bestFit="1" customWidth="1"/>
    <col min="5902" max="5902" width="5" style="4" bestFit="1" customWidth="1"/>
    <col min="5903" max="5903" width="8" style="4" bestFit="1" customWidth="1"/>
    <col min="5904" max="5904" width="11.875" style="4" bestFit="1" customWidth="1"/>
    <col min="5905" max="6133" width="9" style="4"/>
    <col min="6134" max="6134" width="3.875" style="4" bestFit="1" customWidth="1"/>
    <col min="6135" max="6135" width="16" style="4" bestFit="1" customWidth="1"/>
    <col min="6136" max="6136" width="16.625" style="4" bestFit="1" customWidth="1"/>
    <col min="6137" max="6137" width="13.5" style="4" bestFit="1" customWidth="1"/>
    <col min="6138" max="6139" width="10.875" style="4" bestFit="1" customWidth="1"/>
    <col min="6140" max="6140" width="6.25" style="4" bestFit="1" customWidth="1"/>
    <col min="6141" max="6141" width="8.875" style="4" bestFit="1" customWidth="1"/>
    <col min="6142" max="6142" width="13.875" style="4" bestFit="1" customWidth="1"/>
    <col min="6143" max="6143" width="13.25" style="4" bestFit="1" customWidth="1"/>
    <col min="6144" max="6144" width="16" style="4" bestFit="1" customWidth="1"/>
    <col min="6145" max="6145" width="11.625" style="4" bestFit="1" customWidth="1"/>
    <col min="6146" max="6146" width="16.875" style="4" customWidth="1"/>
    <col min="6147" max="6147" width="13.25" style="4" customWidth="1"/>
    <col min="6148" max="6148" width="18.375" style="4" bestFit="1" customWidth="1"/>
    <col min="6149" max="6149" width="15" style="4" bestFit="1" customWidth="1"/>
    <col min="6150" max="6150" width="14.75" style="4" bestFit="1" customWidth="1"/>
    <col min="6151" max="6151" width="14.625" style="4" bestFit="1" customWidth="1"/>
    <col min="6152" max="6152" width="13.75" style="4" bestFit="1" customWidth="1"/>
    <col min="6153" max="6153" width="14.25" style="4" bestFit="1" customWidth="1"/>
    <col min="6154" max="6154" width="15.125" style="4" customWidth="1"/>
    <col min="6155" max="6155" width="20.5" style="4" bestFit="1" customWidth="1"/>
    <col min="6156" max="6156" width="27.875" style="4" bestFit="1" customWidth="1"/>
    <col min="6157" max="6157" width="6.875" style="4" bestFit="1" customWidth="1"/>
    <col min="6158" max="6158" width="5" style="4" bestFit="1" customWidth="1"/>
    <col min="6159" max="6159" width="8" style="4" bestFit="1" customWidth="1"/>
    <col min="6160" max="6160" width="11.875" style="4" bestFit="1" customWidth="1"/>
    <col min="6161" max="6389" width="9" style="4"/>
    <col min="6390" max="6390" width="3.875" style="4" bestFit="1" customWidth="1"/>
    <col min="6391" max="6391" width="16" style="4" bestFit="1" customWidth="1"/>
    <col min="6392" max="6392" width="16.625" style="4" bestFit="1" customWidth="1"/>
    <col min="6393" max="6393" width="13.5" style="4" bestFit="1" customWidth="1"/>
    <col min="6394" max="6395" width="10.875" style="4" bestFit="1" customWidth="1"/>
    <col min="6396" max="6396" width="6.25" style="4" bestFit="1" customWidth="1"/>
    <col min="6397" max="6397" width="8.875" style="4" bestFit="1" customWidth="1"/>
    <col min="6398" max="6398" width="13.875" style="4" bestFit="1" customWidth="1"/>
    <col min="6399" max="6399" width="13.25" style="4" bestFit="1" customWidth="1"/>
    <col min="6400" max="6400" width="16" style="4" bestFit="1" customWidth="1"/>
    <col min="6401" max="6401" width="11.625" style="4" bestFit="1" customWidth="1"/>
    <col min="6402" max="6402" width="16.875" style="4" customWidth="1"/>
    <col min="6403" max="6403" width="13.25" style="4" customWidth="1"/>
    <col min="6404" max="6404" width="18.375" style="4" bestFit="1" customWidth="1"/>
    <col min="6405" max="6405" width="15" style="4" bestFit="1" customWidth="1"/>
    <col min="6406" max="6406" width="14.75" style="4" bestFit="1" customWidth="1"/>
    <col min="6407" max="6407" width="14.625" style="4" bestFit="1" customWidth="1"/>
    <col min="6408" max="6408" width="13.75" style="4" bestFit="1" customWidth="1"/>
    <col min="6409" max="6409" width="14.25" style="4" bestFit="1" customWidth="1"/>
    <col min="6410" max="6410" width="15.125" style="4" customWidth="1"/>
    <col min="6411" max="6411" width="20.5" style="4" bestFit="1" customWidth="1"/>
    <col min="6412" max="6412" width="27.875" style="4" bestFit="1" customWidth="1"/>
    <col min="6413" max="6413" width="6.875" style="4" bestFit="1" customWidth="1"/>
    <col min="6414" max="6414" width="5" style="4" bestFit="1" customWidth="1"/>
    <col min="6415" max="6415" width="8" style="4" bestFit="1" customWidth="1"/>
    <col min="6416" max="6416" width="11.875" style="4" bestFit="1" customWidth="1"/>
    <col min="6417" max="6645" width="9" style="4"/>
    <col min="6646" max="6646" width="3.875" style="4" bestFit="1" customWidth="1"/>
    <col min="6647" max="6647" width="16" style="4" bestFit="1" customWidth="1"/>
    <col min="6648" max="6648" width="16.625" style="4" bestFit="1" customWidth="1"/>
    <col min="6649" max="6649" width="13.5" style="4" bestFit="1" customWidth="1"/>
    <col min="6650" max="6651" width="10.875" style="4" bestFit="1" customWidth="1"/>
    <col min="6652" max="6652" width="6.25" style="4" bestFit="1" customWidth="1"/>
    <col min="6653" max="6653" width="8.875" style="4" bestFit="1" customWidth="1"/>
    <col min="6654" max="6654" width="13.875" style="4" bestFit="1" customWidth="1"/>
    <col min="6655" max="6655" width="13.25" style="4" bestFit="1" customWidth="1"/>
    <col min="6656" max="6656" width="16" style="4" bestFit="1" customWidth="1"/>
    <col min="6657" max="6657" width="11.625" style="4" bestFit="1" customWidth="1"/>
    <col min="6658" max="6658" width="16.875" style="4" customWidth="1"/>
    <col min="6659" max="6659" width="13.25" style="4" customWidth="1"/>
    <col min="6660" max="6660" width="18.375" style="4" bestFit="1" customWidth="1"/>
    <col min="6661" max="6661" width="15" style="4" bestFit="1" customWidth="1"/>
    <col min="6662" max="6662" width="14.75" style="4" bestFit="1" customWidth="1"/>
    <col min="6663" max="6663" width="14.625" style="4" bestFit="1" customWidth="1"/>
    <col min="6664" max="6664" width="13.75" style="4" bestFit="1" customWidth="1"/>
    <col min="6665" max="6665" width="14.25" style="4" bestFit="1" customWidth="1"/>
    <col min="6666" max="6666" width="15.125" style="4" customWidth="1"/>
    <col min="6667" max="6667" width="20.5" style="4" bestFit="1" customWidth="1"/>
    <col min="6668" max="6668" width="27.875" style="4" bestFit="1" customWidth="1"/>
    <col min="6669" max="6669" width="6.875" style="4" bestFit="1" customWidth="1"/>
    <col min="6670" max="6670" width="5" style="4" bestFit="1" customWidth="1"/>
    <col min="6671" max="6671" width="8" style="4" bestFit="1" customWidth="1"/>
    <col min="6672" max="6672" width="11.875" style="4" bestFit="1" customWidth="1"/>
    <col min="6673" max="6901" width="9" style="4"/>
    <col min="6902" max="6902" width="3.875" style="4" bestFit="1" customWidth="1"/>
    <col min="6903" max="6903" width="16" style="4" bestFit="1" customWidth="1"/>
    <col min="6904" max="6904" width="16.625" style="4" bestFit="1" customWidth="1"/>
    <col min="6905" max="6905" width="13.5" style="4" bestFit="1" customWidth="1"/>
    <col min="6906" max="6907" width="10.875" style="4" bestFit="1" customWidth="1"/>
    <col min="6908" max="6908" width="6.25" style="4" bestFit="1" customWidth="1"/>
    <col min="6909" max="6909" width="8.875" style="4" bestFit="1" customWidth="1"/>
    <col min="6910" max="6910" width="13.875" style="4" bestFit="1" customWidth="1"/>
    <col min="6911" max="6911" width="13.25" style="4" bestFit="1" customWidth="1"/>
    <col min="6912" max="6912" width="16" style="4" bestFit="1" customWidth="1"/>
    <col min="6913" max="6913" width="11.625" style="4" bestFit="1" customWidth="1"/>
    <col min="6914" max="6914" width="16.875" style="4" customWidth="1"/>
    <col min="6915" max="6915" width="13.25" style="4" customWidth="1"/>
    <col min="6916" max="6916" width="18.375" style="4" bestFit="1" customWidth="1"/>
    <col min="6917" max="6917" width="15" style="4" bestFit="1" customWidth="1"/>
    <col min="6918" max="6918" width="14.75" style="4" bestFit="1" customWidth="1"/>
    <col min="6919" max="6919" width="14.625" style="4" bestFit="1" customWidth="1"/>
    <col min="6920" max="6920" width="13.75" style="4" bestFit="1" customWidth="1"/>
    <col min="6921" max="6921" width="14.25" style="4" bestFit="1" customWidth="1"/>
    <col min="6922" max="6922" width="15.125" style="4" customWidth="1"/>
    <col min="6923" max="6923" width="20.5" style="4" bestFit="1" customWidth="1"/>
    <col min="6924" max="6924" width="27.875" style="4" bestFit="1" customWidth="1"/>
    <col min="6925" max="6925" width="6.875" style="4" bestFit="1" customWidth="1"/>
    <col min="6926" max="6926" width="5" style="4" bestFit="1" customWidth="1"/>
    <col min="6927" max="6927" width="8" style="4" bestFit="1" customWidth="1"/>
    <col min="6928" max="6928" width="11.875" style="4" bestFit="1" customWidth="1"/>
    <col min="6929" max="7157" width="9" style="4"/>
    <col min="7158" max="7158" width="3.875" style="4" bestFit="1" customWidth="1"/>
    <col min="7159" max="7159" width="16" style="4" bestFit="1" customWidth="1"/>
    <col min="7160" max="7160" width="16.625" style="4" bestFit="1" customWidth="1"/>
    <col min="7161" max="7161" width="13.5" style="4" bestFit="1" customWidth="1"/>
    <col min="7162" max="7163" width="10.875" style="4" bestFit="1" customWidth="1"/>
    <col min="7164" max="7164" width="6.25" style="4" bestFit="1" customWidth="1"/>
    <col min="7165" max="7165" width="8.875" style="4" bestFit="1" customWidth="1"/>
    <col min="7166" max="7166" width="13.875" style="4" bestFit="1" customWidth="1"/>
    <col min="7167" max="7167" width="13.25" style="4" bestFit="1" customWidth="1"/>
    <col min="7168" max="7168" width="16" style="4" bestFit="1" customWidth="1"/>
    <col min="7169" max="7169" width="11.625" style="4" bestFit="1" customWidth="1"/>
    <col min="7170" max="7170" width="16.875" style="4" customWidth="1"/>
    <col min="7171" max="7171" width="13.25" style="4" customWidth="1"/>
    <col min="7172" max="7172" width="18.375" style="4" bestFit="1" customWidth="1"/>
    <col min="7173" max="7173" width="15" style="4" bestFit="1" customWidth="1"/>
    <col min="7174" max="7174" width="14.75" style="4" bestFit="1" customWidth="1"/>
    <col min="7175" max="7175" width="14.625" style="4" bestFit="1" customWidth="1"/>
    <col min="7176" max="7176" width="13.75" style="4" bestFit="1" customWidth="1"/>
    <col min="7177" max="7177" width="14.25" style="4" bestFit="1" customWidth="1"/>
    <col min="7178" max="7178" width="15.125" style="4" customWidth="1"/>
    <col min="7179" max="7179" width="20.5" style="4" bestFit="1" customWidth="1"/>
    <col min="7180" max="7180" width="27.875" style="4" bestFit="1" customWidth="1"/>
    <col min="7181" max="7181" width="6.875" style="4" bestFit="1" customWidth="1"/>
    <col min="7182" max="7182" width="5" style="4" bestFit="1" customWidth="1"/>
    <col min="7183" max="7183" width="8" style="4" bestFit="1" customWidth="1"/>
    <col min="7184" max="7184" width="11.875" style="4" bestFit="1" customWidth="1"/>
    <col min="7185" max="7413" width="9" style="4"/>
    <col min="7414" max="7414" width="3.875" style="4" bestFit="1" customWidth="1"/>
    <col min="7415" max="7415" width="16" style="4" bestFit="1" customWidth="1"/>
    <col min="7416" max="7416" width="16.625" style="4" bestFit="1" customWidth="1"/>
    <col min="7417" max="7417" width="13.5" style="4" bestFit="1" customWidth="1"/>
    <col min="7418" max="7419" width="10.875" style="4" bestFit="1" customWidth="1"/>
    <col min="7420" max="7420" width="6.25" style="4" bestFit="1" customWidth="1"/>
    <col min="7421" max="7421" width="8.875" style="4" bestFit="1" customWidth="1"/>
    <col min="7422" max="7422" width="13.875" style="4" bestFit="1" customWidth="1"/>
    <col min="7423" max="7423" width="13.25" style="4" bestFit="1" customWidth="1"/>
    <col min="7424" max="7424" width="16" style="4" bestFit="1" customWidth="1"/>
    <col min="7425" max="7425" width="11.625" style="4" bestFit="1" customWidth="1"/>
    <col min="7426" max="7426" width="16.875" style="4" customWidth="1"/>
    <col min="7427" max="7427" width="13.25" style="4" customWidth="1"/>
    <col min="7428" max="7428" width="18.375" style="4" bestFit="1" customWidth="1"/>
    <col min="7429" max="7429" width="15" style="4" bestFit="1" customWidth="1"/>
    <col min="7430" max="7430" width="14.75" style="4" bestFit="1" customWidth="1"/>
    <col min="7431" max="7431" width="14.625" style="4" bestFit="1" customWidth="1"/>
    <col min="7432" max="7432" width="13.75" style="4" bestFit="1" customWidth="1"/>
    <col min="7433" max="7433" width="14.25" style="4" bestFit="1" customWidth="1"/>
    <col min="7434" max="7434" width="15.125" style="4" customWidth="1"/>
    <col min="7435" max="7435" width="20.5" style="4" bestFit="1" customWidth="1"/>
    <col min="7436" max="7436" width="27.875" style="4" bestFit="1" customWidth="1"/>
    <col min="7437" max="7437" width="6.875" style="4" bestFit="1" customWidth="1"/>
    <col min="7438" max="7438" width="5" style="4" bestFit="1" customWidth="1"/>
    <col min="7439" max="7439" width="8" style="4" bestFit="1" customWidth="1"/>
    <col min="7440" max="7440" width="11.875" style="4" bestFit="1" customWidth="1"/>
    <col min="7441" max="7669" width="9" style="4"/>
    <col min="7670" max="7670" width="3.875" style="4" bestFit="1" customWidth="1"/>
    <col min="7671" max="7671" width="16" style="4" bestFit="1" customWidth="1"/>
    <col min="7672" max="7672" width="16.625" style="4" bestFit="1" customWidth="1"/>
    <col min="7673" max="7673" width="13.5" style="4" bestFit="1" customWidth="1"/>
    <col min="7674" max="7675" width="10.875" style="4" bestFit="1" customWidth="1"/>
    <col min="7676" max="7676" width="6.25" style="4" bestFit="1" customWidth="1"/>
    <col min="7677" max="7677" width="8.875" style="4" bestFit="1" customWidth="1"/>
    <col min="7678" max="7678" width="13.875" style="4" bestFit="1" customWidth="1"/>
    <col min="7679" max="7679" width="13.25" style="4" bestFit="1" customWidth="1"/>
    <col min="7680" max="7680" width="16" style="4" bestFit="1" customWidth="1"/>
    <col min="7681" max="7681" width="11.625" style="4" bestFit="1" customWidth="1"/>
    <col min="7682" max="7682" width="16.875" style="4" customWidth="1"/>
    <col min="7683" max="7683" width="13.25" style="4" customWidth="1"/>
    <col min="7684" max="7684" width="18.375" style="4" bestFit="1" customWidth="1"/>
    <col min="7685" max="7685" width="15" style="4" bestFit="1" customWidth="1"/>
    <col min="7686" max="7686" width="14.75" style="4" bestFit="1" customWidth="1"/>
    <col min="7687" max="7687" width="14.625" style="4" bestFit="1" customWidth="1"/>
    <col min="7688" max="7688" width="13.75" style="4" bestFit="1" customWidth="1"/>
    <col min="7689" max="7689" width="14.25" style="4" bestFit="1" customWidth="1"/>
    <col min="7690" max="7690" width="15.125" style="4" customWidth="1"/>
    <col min="7691" max="7691" width="20.5" style="4" bestFit="1" customWidth="1"/>
    <col min="7692" max="7692" width="27.875" style="4" bestFit="1" customWidth="1"/>
    <col min="7693" max="7693" width="6.875" style="4" bestFit="1" customWidth="1"/>
    <col min="7694" max="7694" width="5" style="4" bestFit="1" customWidth="1"/>
    <col min="7695" max="7695" width="8" style="4" bestFit="1" customWidth="1"/>
    <col min="7696" max="7696" width="11.875" style="4" bestFit="1" customWidth="1"/>
    <col min="7697" max="7925" width="9" style="4"/>
    <col min="7926" max="7926" width="3.875" style="4" bestFit="1" customWidth="1"/>
    <col min="7927" max="7927" width="16" style="4" bestFit="1" customWidth="1"/>
    <col min="7928" max="7928" width="16.625" style="4" bestFit="1" customWidth="1"/>
    <col min="7929" max="7929" width="13.5" style="4" bestFit="1" customWidth="1"/>
    <col min="7930" max="7931" width="10.875" style="4" bestFit="1" customWidth="1"/>
    <col min="7932" max="7932" width="6.25" style="4" bestFit="1" customWidth="1"/>
    <col min="7933" max="7933" width="8.875" style="4" bestFit="1" customWidth="1"/>
    <col min="7934" max="7934" width="13.875" style="4" bestFit="1" customWidth="1"/>
    <col min="7935" max="7935" width="13.25" style="4" bestFit="1" customWidth="1"/>
    <col min="7936" max="7936" width="16" style="4" bestFit="1" customWidth="1"/>
    <col min="7937" max="7937" width="11.625" style="4" bestFit="1" customWidth="1"/>
    <col min="7938" max="7938" width="16.875" style="4" customWidth="1"/>
    <col min="7939" max="7939" width="13.25" style="4" customWidth="1"/>
    <col min="7940" max="7940" width="18.375" style="4" bestFit="1" customWidth="1"/>
    <col min="7941" max="7941" width="15" style="4" bestFit="1" customWidth="1"/>
    <col min="7942" max="7942" width="14.75" style="4" bestFit="1" customWidth="1"/>
    <col min="7943" max="7943" width="14.625" style="4" bestFit="1" customWidth="1"/>
    <col min="7944" max="7944" width="13.75" style="4" bestFit="1" customWidth="1"/>
    <col min="7945" max="7945" width="14.25" style="4" bestFit="1" customWidth="1"/>
    <col min="7946" max="7946" width="15.125" style="4" customWidth="1"/>
    <col min="7947" max="7947" width="20.5" style="4" bestFit="1" customWidth="1"/>
    <col min="7948" max="7948" width="27.875" style="4" bestFit="1" customWidth="1"/>
    <col min="7949" max="7949" width="6.875" style="4" bestFit="1" customWidth="1"/>
    <col min="7950" max="7950" width="5" style="4" bestFit="1" customWidth="1"/>
    <col min="7951" max="7951" width="8" style="4" bestFit="1" customWidth="1"/>
    <col min="7952" max="7952" width="11.875" style="4" bestFit="1" customWidth="1"/>
    <col min="7953" max="8181" width="9" style="4"/>
    <col min="8182" max="8182" width="3.875" style="4" bestFit="1" customWidth="1"/>
    <col min="8183" max="8183" width="16" style="4" bestFit="1" customWidth="1"/>
    <col min="8184" max="8184" width="16.625" style="4" bestFit="1" customWidth="1"/>
    <col min="8185" max="8185" width="13.5" style="4" bestFit="1" customWidth="1"/>
    <col min="8186" max="8187" width="10.875" style="4" bestFit="1" customWidth="1"/>
    <col min="8188" max="8188" width="6.25" style="4" bestFit="1" customWidth="1"/>
    <col min="8189" max="8189" width="8.875" style="4" bestFit="1" customWidth="1"/>
    <col min="8190" max="8190" width="13.875" style="4" bestFit="1" customWidth="1"/>
    <col min="8191" max="8191" width="13.25" style="4" bestFit="1" customWidth="1"/>
    <col min="8192" max="8192" width="16" style="4" bestFit="1" customWidth="1"/>
    <col min="8193" max="8193" width="11.625" style="4" bestFit="1" customWidth="1"/>
    <col min="8194" max="8194" width="16.875" style="4" customWidth="1"/>
    <col min="8195" max="8195" width="13.25" style="4" customWidth="1"/>
    <col min="8196" max="8196" width="18.375" style="4" bestFit="1" customWidth="1"/>
    <col min="8197" max="8197" width="15" style="4" bestFit="1" customWidth="1"/>
    <col min="8198" max="8198" width="14.75" style="4" bestFit="1" customWidth="1"/>
    <col min="8199" max="8199" width="14.625" style="4" bestFit="1" customWidth="1"/>
    <col min="8200" max="8200" width="13.75" style="4" bestFit="1" customWidth="1"/>
    <col min="8201" max="8201" width="14.25" style="4" bestFit="1" customWidth="1"/>
    <col min="8202" max="8202" width="15.125" style="4" customWidth="1"/>
    <col min="8203" max="8203" width="20.5" style="4" bestFit="1" customWidth="1"/>
    <col min="8204" max="8204" width="27.875" style="4" bestFit="1" customWidth="1"/>
    <col min="8205" max="8205" width="6.875" style="4" bestFit="1" customWidth="1"/>
    <col min="8206" max="8206" width="5" style="4" bestFit="1" customWidth="1"/>
    <col min="8207" max="8207" width="8" style="4" bestFit="1" customWidth="1"/>
    <col min="8208" max="8208" width="11.875" style="4" bestFit="1" customWidth="1"/>
    <col min="8209" max="8437" width="9" style="4"/>
    <col min="8438" max="8438" width="3.875" style="4" bestFit="1" customWidth="1"/>
    <col min="8439" max="8439" width="16" style="4" bestFit="1" customWidth="1"/>
    <col min="8440" max="8440" width="16.625" style="4" bestFit="1" customWidth="1"/>
    <col min="8441" max="8441" width="13.5" style="4" bestFit="1" customWidth="1"/>
    <col min="8442" max="8443" width="10.875" style="4" bestFit="1" customWidth="1"/>
    <col min="8444" max="8444" width="6.25" style="4" bestFit="1" customWidth="1"/>
    <col min="8445" max="8445" width="8.875" style="4" bestFit="1" customWidth="1"/>
    <col min="8446" max="8446" width="13.875" style="4" bestFit="1" customWidth="1"/>
    <col min="8447" max="8447" width="13.25" style="4" bestFit="1" customWidth="1"/>
    <col min="8448" max="8448" width="16" style="4" bestFit="1" customWidth="1"/>
    <col min="8449" max="8449" width="11.625" style="4" bestFit="1" customWidth="1"/>
    <col min="8450" max="8450" width="16.875" style="4" customWidth="1"/>
    <col min="8451" max="8451" width="13.25" style="4" customWidth="1"/>
    <col min="8452" max="8452" width="18.375" style="4" bestFit="1" customWidth="1"/>
    <col min="8453" max="8453" width="15" style="4" bestFit="1" customWidth="1"/>
    <col min="8454" max="8454" width="14.75" style="4" bestFit="1" customWidth="1"/>
    <col min="8455" max="8455" width="14.625" style="4" bestFit="1" customWidth="1"/>
    <col min="8456" max="8456" width="13.75" style="4" bestFit="1" customWidth="1"/>
    <col min="8457" max="8457" width="14.25" style="4" bestFit="1" customWidth="1"/>
    <col min="8458" max="8458" width="15.125" style="4" customWidth="1"/>
    <col min="8459" max="8459" width="20.5" style="4" bestFit="1" customWidth="1"/>
    <col min="8460" max="8460" width="27.875" style="4" bestFit="1" customWidth="1"/>
    <col min="8461" max="8461" width="6.875" style="4" bestFit="1" customWidth="1"/>
    <col min="8462" max="8462" width="5" style="4" bestFit="1" customWidth="1"/>
    <col min="8463" max="8463" width="8" style="4" bestFit="1" customWidth="1"/>
    <col min="8464" max="8464" width="11.875" style="4" bestFit="1" customWidth="1"/>
    <col min="8465" max="8693" width="9" style="4"/>
    <col min="8694" max="8694" width="3.875" style="4" bestFit="1" customWidth="1"/>
    <col min="8695" max="8695" width="16" style="4" bestFit="1" customWidth="1"/>
    <col min="8696" max="8696" width="16.625" style="4" bestFit="1" customWidth="1"/>
    <col min="8697" max="8697" width="13.5" style="4" bestFit="1" customWidth="1"/>
    <col min="8698" max="8699" width="10.875" style="4" bestFit="1" customWidth="1"/>
    <col min="8700" max="8700" width="6.25" style="4" bestFit="1" customWidth="1"/>
    <col min="8701" max="8701" width="8.875" style="4" bestFit="1" customWidth="1"/>
    <col min="8702" max="8702" width="13.875" style="4" bestFit="1" customWidth="1"/>
    <col min="8703" max="8703" width="13.25" style="4" bestFit="1" customWidth="1"/>
    <col min="8704" max="8704" width="16" style="4" bestFit="1" customWidth="1"/>
    <col min="8705" max="8705" width="11.625" style="4" bestFit="1" customWidth="1"/>
    <col min="8706" max="8706" width="16.875" style="4" customWidth="1"/>
    <col min="8707" max="8707" width="13.25" style="4" customWidth="1"/>
    <col min="8708" max="8708" width="18.375" style="4" bestFit="1" customWidth="1"/>
    <col min="8709" max="8709" width="15" style="4" bestFit="1" customWidth="1"/>
    <col min="8710" max="8710" width="14.75" style="4" bestFit="1" customWidth="1"/>
    <col min="8711" max="8711" width="14.625" style="4" bestFit="1" customWidth="1"/>
    <col min="8712" max="8712" width="13.75" style="4" bestFit="1" customWidth="1"/>
    <col min="8713" max="8713" width="14.25" style="4" bestFit="1" customWidth="1"/>
    <col min="8714" max="8714" width="15.125" style="4" customWidth="1"/>
    <col min="8715" max="8715" width="20.5" style="4" bestFit="1" customWidth="1"/>
    <col min="8716" max="8716" width="27.875" style="4" bestFit="1" customWidth="1"/>
    <col min="8717" max="8717" width="6.875" style="4" bestFit="1" customWidth="1"/>
    <col min="8718" max="8718" width="5" style="4" bestFit="1" customWidth="1"/>
    <col min="8719" max="8719" width="8" style="4" bestFit="1" customWidth="1"/>
    <col min="8720" max="8720" width="11.875" style="4" bestFit="1" customWidth="1"/>
    <col min="8721" max="8949" width="9" style="4"/>
    <col min="8950" max="8950" width="3.875" style="4" bestFit="1" customWidth="1"/>
    <col min="8951" max="8951" width="16" style="4" bestFit="1" customWidth="1"/>
    <col min="8952" max="8952" width="16.625" style="4" bestFit="1" customWidth="1"/>
    <col min="8953" max="8953" width="13.5" style="4" bestFit="1" customWidth="1"/>
    <col min="8954" max="8955" width="10.875" style="4" bestFit="1" customWidth="1"/>
    <col min="8956" max="8956" width="6.25" style="4" bestFit="1" customWidth="1"/>
    <col min="8957" max="8957" width="8.875" style="4" bestFit="1" customWidth="1"/>
    <col min="8958" max="8958" width="13.875" style="4" bestFit="1" customWidth="1"/>
    <col min="8959" max="8959" width="13.25" style="4" bestFit="1" customWidth="1"/>
    <col min="8960" max="8960" width="16" style="4" bestFit="1" customWidth="1"/>
    <col min="8961" max="8961" width="11.625" style="4" bestFit="1" customWidth="1"/>
    <col min="8962" max="8962" width="16.875" style="4" customWidth="1"/>
    <col min="8963" max="8963" width="13.25" style="4" customWidth="1"/>
    <col min="8964" max="8964" width="18.375" style="4" bestFit="1" customWidth="1"/>
    <col min="8965" max="8965" width="15" style="4" bestFit="1" customWidth="1"/>
    <col min="8966" max="8966" width="14.75" style="4" bestFit="1" customWidth="1"/>
    <col min="8967" max="8967" width="14.625" style="4" bestFit="1" customWidth="1"/>
    <col min="8968" max="8968" width="13.75" style="4" bestFit="1" customWidth="1"/>
    <col min="8969" max="8969" width="14.25" style="4" bestFit="1" customWidth="1"/>
    <col min="8970" max="8970" width="15.125" style="4" customWidth="1"/>
    <col min="8971" max="8971" width="20.5" style="4" bestFit="1" customWidth="1"/>
    <col min="8972" max="8972" width="27.875" style="4" bestFit="1" customWidth="1"/>
    <col min="8973" max="8973" width="6.875" style="4" bestFit="1" customWidth="1"/>
    <col min="8974" max="8974" width="5" style="4" bestFit="1" customWidth="1"/>
    <col min="8975" max="8975" width="8" style="4" bestFit="1" customWidth="1"/>
    <col min="8976" max="8976" width="11.875" style="4" bestFit="1" customWidth="1"/>
    <col min="8977" max="9205" width="9" style="4"/>
    <col min="9206" max="9206" width="3.875" style="4" bestFit="1" customWidth="1"/>
    <col min="9207" max="9207" width="16" style="4" bestFit="1" customWidth="1"/>
    <col min="9208" max="9208" width="16.625" style="4" bestFit="1" customWidth="1"/>
    <col min="9209" max="9209" width="13.5" style="4" bestFit="1" customWidth="1"/>
    <col min="9210" max="9211" width="10.875" style="4" bestFit="1" customWidth="1"/>
    <col min="9212" max="9212" width="6.25" style="4" bestFit="1" customWidth="1"/>
    <col min="9213" max="9213" width="8.875" style="4" bestFit="1" customWidth="1"/>
    <col min="9214" max="9214" width="13.875" style="4" bestFit="1" customWidth="1"/>
    <col min="9215" max="9215" width="13.25" style="4" bestFit="1" customWidth="1"/>
    <col min="9216" max="9216" width="16" style="4" bestFit="1" customWidth="1"/>
    <col min="9217" max="9217" width="11.625" style="4" bestFit="1" customWidth="1"/>
    <col min="9218" max="9218" width="16.875" style="4" customWidth="1"/>
    <col min="9219" max="9219" width="13.25" style="4" customWidth="1"/>
    <col min="9220" max="9220" width="18.375" style="4" bestFit="1" customWidth="1"/>
    <col min="9221" max="9221" width="15" style="4" bestFit="1" customWidth="1"/>
    <col min="9222" max="9222" width="14.75" style="4" bestFit="1" customWidth="1"/>
    <col min="9223" max="9223" width="14.625" style="4" bestFit="1" customWidth="1"/>
    <col min="9224" max="9224" width="13.75" style="4" bestFit="1" customWidth="1"/>
    <col min="9225" max="9225" width="14.25" style="4" bestFit="1" customWidth="1"/>
    <col min="9226" max="9226" width="15.125" style="4" customWidth="1"/>
    <col min="9227" max="9227" width="20.5" style="4" bestFit="1" customWidth="1"/>
    <col min="9228" max="9228" width="27.875" style="4" bestFit="1" customWidth="1"/>
    <col min="9229" max="9229" width="6.875" style="4" bestFit="1" customWidth="1"/>
    <col min="9230" max="9230" width="5" style="4" bestFit="1" customWidth="1"/>
    <col min="9231" max="9231" width="8" style="4" bestFit="1" customWidth="1"/>
    <col min="9232" max="9232" width="11.875" style="4" bestFit="1" customWidth="1"/>
    <col min="9233" max="9461" width="9" style="4"/>
    <col min="9462" max="9462" width="3.875" style="4" bestFit="1" customWidth="1"/>
    <col min="9463" max="9463" width="16" style="4" bestFit="1" customWidth="1"/>
    <col min="9464" max="9464" width="16.625" style="4" bestFit="1" customWidth="1"/>
    <col min="9465" max="9465" width="13.5" style="4" bestFit="1" customWidth="1"/>
    <col min="9466" max="9467" width="10.875" style="4" bestFit="1" customWidth="1"/>
    <col min="9468" max="9468" width="6.25" style="4" bestFit="1" customWidth="1"/>
    <col min="9469" max="9469" width="8.875" style="4" bestFit="1" customWidth="1"/>
    <col min="9470" max="9470" width="13.875" style="4" bestFit="1" customWidth="1"/>
    <col min="9471" max="9471" width="13.25" style="4" bestFit="1" customWidth="1"/>
    <col min="9472" max="9472" width="16" style="4" bestFit="1" customWidth="1"/>
    <col min="9473" max="9473" width="11.625" style="4" bestFit="1" customWidth="1"/>
    <col min="9474" max="9474" width="16.875" style="4" customWidth="1"/>
    <col min="9475" max="9475" width="13.25" style="4" customWidth="1"/>
    <col min="9476" max="9476" width="18.375" style="4" bestFit="1" customWidth="1"/>
    <col min="9477" max="9477" width="15" style="4" bestFit="1" customWidth="1"/>
    <col min="9478" max="9478" width="14.75" style="4" bestFit="1" customWidth="1"/>
    <col min="9479" max="9479" width="14.625" style="4" bestFit="1" customWidth="1"/>
    <col min="9480" max="9480" width="13.75" style="4" bestFit="1" customWidth="1"/>
    <col min="9481" max="9481" width="14.25" style="4" bestFit="1" customWidth="1"/>
    <col min="9482" max="9482" width="15.125" style="4" customWidth="1"/>
    <col min="9483" max="9483" width="20.5" style="4" bestFit="1" customWidth="1"/>
    <col min="9484" max="9484" width="27.875" style="4" bestFit="1" customWidth="1"/>
    <col min="9485" max="9485" width="6.875" style="4" bestFit="1" customWidth="1"/>
    <col min="9486" max="9486" width="5" style="4" bestFit="1" customWidth="1"/>
    <col min="9487" max="9487" width="8" style="4" bestFit="1" customWidth="1"/>
    <col min="9488" max="9488" width="11.875" style="4" bestFit="1" customWidth="1"/>
    <col min="9489" max="9717" width="9" style="4"/>
    <col min="9718" max="9718" width="3.875" style="4" bestFit="1" customWidth="1"/>
    <col min="9719" max="9719" width="16" style="4" bestFit="1" customWidth="1"/>
    <col min="9720" max="9720" width="16.625" style="4" bestFit="1" customWidth="1"/>
    <col min="9721" max="9721" width="13.5" style="4" bestFit="1" customWidth="1"/>
    <col min="9722" max="9723" width="10.875" style="4" bestFit="1" customWidth="1"/>
    <col min="9724" max="9724" width="6.25" style="4" bestFit="1" customWidth="1"/>
    <col min="9725" max="9725" width="8.875" style="4" bestFit="1" customWidth="1"/>
    <col min="9726" max="9726" width="13.875" style="4" bestFit="1" customWidth="1"/>
    <col min="9727" max="9727" width="13.25" style="4" bestFit="1" customWidth="1"/>
    <col min="9728" max="9728" width="16" style="4" bestFit="1" customWidth="1"/>
    <col min="9729" max="9729" width="11.625" style="4" bestFit="1" customWidth="1"/>
    <col min="9730" max="9730" width="16.875" style="4" customWidth="1"/>
    <col min="9731" max="9731" width="13.25" style="4" customWidth="1"/>
    <col min="9732" max="9732" width="18.375" style="4" bestFit="1" customWidth="1"/>
    <col min="9733" max="9733" width="15" style="4" bestFit="1" customWidth="1"/>
    <col min="9734" max="9734" width="14.75" style="4" bestFit="1" customWidth="1"/>
    <col min="9735" max="9735" width="14.625" style="4" bestFit="1" customWidth="1"/>
    <col min="9736" max="9736" width="13.75" style="4" bestFit="1" customWidth="1"/>
    <col min="9737" max="9737" width="14.25" style="4" bestFit="1" customWidth="1"/>
    <col min="9738" max="9738" width="15.125" style="4" customWidth="1"/>
    <col min="9739" max="9739" width="20.5" style="4" bestFit="1" customWidth="1"/>
    <col min="9740" max="9740" width="27.875" style="4" bestFit="1" customWidth="1"/>
    <col min="9741" max="9741" width="6.875" style="4" bestFit="1" customWidth="1"/>
    <col min="9742" max="9742" width="5" style="4" bestFit="1" customWidth="1"/>
    <col min="9743" max="9743" width="8" style="4" bestFit="1" customWidth="1"/>
    <col min="9744" max="9744" width="11.875" style="4" bestFit="1" customWidth="1"/>
    <col min="9745" max="9973" width="9" style="4"/>
    <col min="9974" max="9974" width="3.875" style="4" bestFit="1" customWidth="1"/>
    <col min="9975" max="9975" width="16" style="4" bestFit="1" customWidth="1"/>
    <col min="9976" max="9976" width="16.625" style="4" bestFit="1" customWidth="1"/>
    <col min="9977" max="9977" width="13.5" style="4" bestFit="1" customWidth="1"/>
    <col min="9978" max="9979" width="10.875" style="4" bestFit="1" customWidth="1"/>
    <col min="9980" max="9980" width="6.25" style="4" bestFit="1" customWidth="1"/>
    <col min="9981" max="9981" width="8.875" style="4" bestFit="1" customWidth="1"/>
    <col min="9982" max="9982" width="13.875" style="4" bestFit="1" customWidth="1"/>
    <col min="9983" max="9983" width="13.25" style="4" bestFit="1" customWidth="1"/>
    <col min="9984" max="9984" width="16" style="4" bestFit="1" customWidth="1"/>
    <col min="9985" max="9985" width="11.625" style="4" bestFit="1" customWidth="1"/>
    <col min="9986" max="9986" width="16.875" style="4" customWidth="1"/>
    <col min="9987" max="9987" width="13.25" style="4" customWidth="1"/>
    <col min="9988" max="9988" width="18.375" style="4" bestFit="1" customWidth="1"/>
    <col min="9989" max="9989" width="15" style="4" bestFit="1" customWidth="1"/>
    <col min="9990" max="9990" width="14.75" style="4" bestFit="1" customWidth="1"/>
    <col min="9991" max="9991" width="14.625" style="4" bestFit="1" customWidth="1"/>
    <col min="9992" max="9992" width="13.75" style="4" bestFit="1" customWidth="1"/>
    <col min="9993" max="9993" width="14.25" style="4" bestFit="1" customWidth="1"/>
    <col min="9994" max="9994" width="15.125" style="4" customWidth="1"/>
    <col min="9995" max="9995" width="20.5" style="4" bestFit="1" customWidth="1"/>
    <col min="9996" max="9996" width="27.875" style="4" bestFit="1" customWidth="1"/>
    <col min="9997" max="9997" width="6.875" style="4" bestFit="1" customWidth="1"/>
    <col min="9998" max="9998" width="5" style="4" bestFit="1" customWidth="1"/>
    <col min="9999" max="9999" width="8" style="4" bestFit="1" customWidth="1"/>
    <col min="10000" max="10000" width="11.875" style="4" bestFit="1" customWidth="1"/>
    <col min="10001" max="10229" width="9" style="4"/>
    <col min="10230" max="10230" width="3.875" style="4" bestFit="1" customWidth="1"/>
    <col min="10231" max="10231" width="16" style="4" bestFit="1" customWidth="1"/>
    <col min="10232" max="10232" width="16.625" style="4" bestFit="1" customWidth="1"/>
    <col min="10233" max="10233" width="13.5" style="4" bestFit="1" customWidth="1"/>
    <col min="10234" max="10235" width="10.875" style="4" bestFit="1" customWidth="1"/>
    <col min="10236" max="10236" width="6.25" style="4" bestFit="1" customWidth="1"/>
    <col min="10237" max="10237" width="8.875" style="4" bestFit="1" customWidth="1"/>
    <col min="10238" max="10238" width="13.875" style="4" bestFit="1" customWidth="1"/>
    <col min="10239" max="10239" width="13.25" style="4" bestFit="1" customWidth="1"/>
    <col min="10240" max="10240" width="16" style="4" bestFit="1" customWidth="1"/>
    <col min="10241" max="10241" width="11.625" style="4" bestFit="1" customWidth="1"/>
    <col min="10242" max="10242" width="16.875" style="4" customWidth="1"/>
    <col min="10243" max="10243" width="13.25" style="4" customWidth="1"/>
    <col min="10244" max="10244" width="18.375" style="4" bestFit="1" customWidth="1"/>
    <col min="10245" max="10245" width="15" style="4" bestFit="1" customWidth="1"/>
    <col min="10246" max="10246" width="14.75" style="4" bestFit="1" customWidth="1"/>
    <col min="10247" max="10247" width="14.625" style="4" bestFit="1" customWidth="1"/>
    <col min="10248" max="10248" width="13.75" style="4" bestFit="1" customWidth="1"/>
    <col min="10249" max="10249" width="14.25" style="4" bestFit="1" customWidth="1"/>
    <col min="10250" max="10250" width="15.125" style="4" customWidth="1"/>
    <col min="10251" max="10251" width="20.5" style="4" bestFit="1" customWidth="1"/>
    <col min="10252" max="10252" width="27.875" style="4" bestFit="1" customWidth="1"/>
    <col min="10253" max="10253" width="6.875" style="4" bestFit="1" customWidth="1"/>
    <col min="10254" max="10254" width="5" style="4" bestFit="1" customWidth="1"/>
    <col min="10255" max="10255" width="8" style="4" bestFit="1" customWidth="1"/>
    <col min="10256" max="10256" width="11.875" style="4" bestFit="1" customWidth="1"/>
    <col min="10257" max="10485" width="9" style="4"/>
    <col min="10486" max="10486" width="3.875" style="4" bestFit="1" customWidth="1"/>
    <col min="10487" max="10487" width="16" style="4" bestFit="1" customWidth="1"/>
    <col min="10488" max="10488" width="16.625" style="4" bestFit="1" customWidth="1"/>
    <col min="10489" max="10489" width="13.5" style="4" bestFit="1" customWidth="1"/>
    <col min="10490" max="10491" width="10.875" style="4" bestFit="1" customWidth="1"/>
    <col min="10492" max="10492" width="6.25" style="4" bestFit="1" customWidth="1"/>
    <col min="10493" max="10493" width="8.875" style="4" bestFit="1" customWidth="1"/>
    <col min="10494" max="10494" width="13.875" style="4" bestFit="1" customWidth="1"/>
    <col min="10495" max="10495" width="13.25" style="4" bestFit="1" customWidth="1"/>
    <col min="10496" max="10496" width="16" style="4" bestFit="1" customWidth="1"/>
    <col min="10497" max="10497" width="11.625" style="4" bestFit="1" customWidth="1"/>
    <col min="10498" max="10498" width="16.875" style="4" customWidth="1"/>
    <col min="10499" max="10499" width="13.25" style="4" customWidth="1"/>
    <col min="10500" max="10500" width="18.375" style="4" bestFit="1" customWidth="1"/>
    <col min="10501" max="10501" width="15" style="4" bestFit="1" customWidth="1"/>
    <col min="10502" max="10502" width="14.75" style="4" bestFit="1" customWidth="1"/>
    <col min="10503" max="10503" width="14.625" style="4" bestFit="1" customWidth="1"/>
    <col min="10504" max="10504" width="13.75" style="4" bestFit="1" customWidth="1"/>
    <col min="10505" max="10505" width="14.25" style="4" bestFit="1" customWidth="1"/>
    <col min="10506" max="10506" width="15.125" style="4" customWidth="1"/>
    <col min="10507" max="10507" width="20.5" style="4" bestFit="1" customWidth="1"/>
    <col min="10508" max="10508" width="27.875" style="4" bestFit="1" customWidth="1"/>
    <col min="10509" max="10509" width="6.875" style="4" bestFit="1" customWidth="1"/>
    <col min="10510" max="10510" width="5" style="4" bestFit="1" customWidth="1"/>
    <col min="10511" max="10511" width="8" style="4" bestFit="1" customWidth="1"/>
    <col min="10512" max="10512" width="11.875" style="4" bestFit="1" customWidth="1"/>
    <col min="10513" max="10741" width="9" style="4"/>
    <col min="10742" max="10742" width="3.875" style="4" bestFit="1" customWidth="1"/>
    <col min="10743" max="10743" width="16" style="4" bestFit="1" customWidth="1"/>
    <col min="10744" max="10744" width="16.625" style="4" bestFit="1" customWidth="1"/>
    <col min="10745" max="10745" width="13.5" style="4" bestFit="1" customWidth="1"/>
    <col min="10746" max="10747" width="10.875" style="4" bestFit="1" customWidth="1"/>
    <col min="10748" max="10748" width="6.25" style="4" bestFit="1" customWidth="1"/>
    <col min="10749" max="10749" width="8.875" style="4" bestFit="1" customWidth="1"/>
    <col min="10750" max="10750" width="13.875" style="4" bestFit="1" customWidth="1"/>
    <col min="10751" max="10751" width="13.25" style="4" bestFit="1" customWidth="1"/>
    <col min="10752" max="10752" width="16" style="4" bestFit="1" customWidth="1"/>
    <col min="10753" max="10753" width="11.625" style="4" bestFit="1" customWidth="1"/>
    <col min="10754" max="10754" width="16.875" style="4" customWidth="1"/>
    <col min="10755" max="10755" width="13.25" style="4" customWidth="1"/>
    <col min="10756" max="10756" width="18.375" style="4" bestFit="1" customWidth="1"/>
    <col min="10757" max="10757" width="15" style="4" bestFit="1" customWidth="1"/>
    <col min="10758" max="10758" width="14.75" style="4" bestFit="1" customWidth="1"/>
    <col min="10759" max="10759" width="14.625" style="4" bestFit="1" customWidth="1"/>
    <col min="10760" max="10760" width="13.75" style="4" bestFit="1" customWidth="1"/>
    <col min="10761" max="10761" width="14.25" style="4" bestFit="1" customWidth="1"/>
    <col min="10762" max="10762" width="15.125" style="4" customWidth="1"/>
    <col min="10763" max="10763" width="20.5" style="4" bestFit="1" customWidth="1"/>
    <col min="10764" max="10764" width="27.875" style="4" bestFit="1" customWidth="1"/>
    <col min="10765" max="10765" width="6.875" style="4" bestFit="1" customWidth="1"/>
    <col min="10766" max="10766" width="5" style="4" bestFit="1" customWidth="1"/>
    <col min="10767" max="10767" width="8" style="4" bestFit="1" customWidth="1"/>
    <col min="10768" max="10768" width="11.875" style="4" bestFit="1" customWidth="1"/>
    <col min="10769" max="10997" width="9" style="4"/>
    <col min="10998" max="10998" width="3.875" style="4" bestFit="1" customWidth="1"/>
    <col min="10999" max="10999" width="16" style="4" bestFit="1" customWidth="1"/>
    <col min="11000" max="11000" width="16.625" style="4" bestFit="1" customWidth="1"/>
    <col min="11001" max="11001" width="13.5" style="4" bestFit="1" customWidth="1"/>
    <col min="11002" max="11003" width="10.875" style="4" bestFit="1" customWidth="1"/>
    <col min="11004" max="11004" width="6.25" style="4" bestFit="1" customWidth="1"/>
    <col min="11005" max="11005" width="8.875" style="4" bestFit="1" customWidth="1"/>
    <col min="11006" max="11006" width="13.875" style="4" bestFit="1" customWidth="1"/>
    <col min="11007" max="11007" width="13.25" style="4" bestFit="1" customWidth="1"/>
    <col min="11008" max="11008" width="16" style="4" bestFit="1" customWidth="1"/>
    <col min="11009" max="11009" width="11.625" style="4" bestFit="1" customWidth="1"/>
    <col min="11010" max="11010" width="16.875" style="4" customWidth="1"/>
    <col min="11011" max="11011" width="13.25" style="4" customWidth="1"/>
    <col min="11012" max="11012" width="18.375" style="4" bestFit="1" customWidth="1"/>
    <col min="11013" max="11013" width="15" style="4" bestFit="1" customWidth="1"/>
    <col min="11014" max="11014" width="14.75" style="4" bestFit="1" customWidth="1"/>
    <col min="11015" max="11015" width="14.625" style="4" bestFit="1" customWidth="1"/>
    <col min="11016" max="11016" width="13.75" style="4" bestFit="1" customWidth="1"/>
    <col min="11017" max="11017" width="14.25" style="4" bestFit="1" customWidth="1"/>
    <col min="11018" max="11018" width="15.125" style="4" customWidth="1"/>
    <col min="11019" max="11019" width="20.5" style="4" bestFit="1" customWidth="1"/>
    <col min="11020" max="11020" width="27.875" style="4" bestFit="1" customWidth="1"/>
    <col min="11021" max="11021" width="6.875" style="4" bestFit="1" customWidth="1"/>
    <col min="11022" max="11022" width="5" style="4" bestFit="1" customWidth="1"/>
    <col min="11023" max="11023" width="8" style="4" bestFit="1" customWidth="1"/>
    <col min="11024" max="11024" width="11.875" style="4" bestFit="1" customWidth="1"/>
    <col min="11025" max="11253" width="9" style="4"/>
    <col min="11254" max="11254" width="3.875" style="4" bestFit="1" customWidth="1"/>
    <col min="11255" max="11255" width="16" style="4" bestFit="1" customWidth="1"/>
    <col min="11256" max="11256" width="16.625" style="4" bestFit="1" customWidth="1"/>
    <col min="11257" max="11257" width="13.5" style="4" bestFit="1" customWidth="1"/>
    <col min="11258" max="11259" width="10.875" style="4" bestFit="1" customWidth="1"/>
    <col min="11260" max="11260" width="6.25" style="4" bestFit="1" customWidth="1"/>
    <col min="11261" max="11261" width="8.875" style="4" bestFit="1" customWidth="1"/>
    <col min="11262" max="11262" width="13.875" style="4" bestFit="1" customWidth="1"/>
    <col min="11263" max="11263" width="13.25" style="4" bestFit="1" customWidth="1"/>
    <col min="11264" max="11264" width="16" style="4" bestFit="1" customWidth="1"/>
    <col min="11265" max="11265" width="11.625" style="4" bestFit="1" customWidth="1"/>
    <col min="11266" max="11266" width="16.875" style="4" customWidth="1"/>
    <col min="11267" max="11267" width="13.25" style="4" customWidth="1"/>
    <col min="11268" max="11268" width="18.375" style="4" bestFit="1" customWidth="1"/>
    <col min="11269" max="11269" width="15" style="4" bestFit="1" customWidth="1"/>
    <col min="11270" max="11270" width="14.75" style="4" bestFit="1" customWidth="1"/>
    <col min="11271" max="11271" width="14.625" style="4" bestFit="1" customWidth="1"/>
    <col min="11272" max="11272" width="13.75" style="4" bestFit="1" customWidth="1"/>
    <col min="11273" max="11273" width="14.25" style="4" bestFit="1" customWidth="1"/>
    <col min="11274" max="11274" width="15.125" style="4" customWidth="1"/>
    <col min="11275" max="11275" width="20.5" style="4" bestFit="1" customWidth="1"/>
    <col min="11276" max="11276" width="27.875" style="4" bestFit="1" customWidth="1"/>
    <col min="11277" max="11277" width="6.875" style="4" bestFit="1" customWidth="1"/>
    <col min="11278" max="11278" width="5" style="4" bestFit="1" customWidth="1"/>
    <col min="11279" max="11279" width="8" style="4" bestFit="1" customWidth="1"/>
    <col min="11280" max="11280" width="11.875" style="4" bestFit="1" customWidth="1"/>
    <col min="11281" max="11509" width="9" style="4"/>
    <col min="11510" max="11510" width="3.875" style="4" bestFit="1" customWidth="1"/>
    <col min="11511" max="11511" width="16" style="4" bestFit="1" customWidth="1"/>
    <col min="11512" max="11512" width="16.625" style="4" bestFit="1" customWidth="1"/>
    <col min="11513" max="11513" width="13.5" style="4" bestFit="1" customWidth="1"/>
    <col min="11514" max="11515" width="10.875" style="4" bestFit="1" customWidth="1"/>
    <col min="11516" max="11516" width="6.25" style="4" bestFit="1" customWidth="1"/>
    <col min="11517" max="11517" width="8.875" style="4" bestFit="1" customWidth="1"/>
    <col min="11518" max="11518" width="13.875" style="4" bestFit="1" customWidth="1"/>
    <col min="11519" max="11519" width="13.25" style="4" bestFit="1" customWidth="1"/>
    <col min="11520" max="11520" width="16" style="4" bestFit="1" customWidth="1"/>
    <col min="11521" max="11521" width="11.625" style="4" bestFit="1" customWidth="1"/>
    <col min="11522" max="11522" width="16.875" style="4" customWidth="1"/>
    <col min="11523" max="11523" width="13.25" style="4" customWidth="1"/>
    <col min="11524" max="11524" width="18.375" style="4" bestFit="1" customWidth="1"/>
    <col min="11525" max="11525" width="15" style="4" bestFit="1" customWidth="1"/>
    <col min="11526" max="11526" width="14.75" style="4" bestFit="1" customWidth="1"/>
    <col min="11527" max="11527" width="14.625" style="4" bestFit="1" customWidth="1"/>
    <col min="11528" max="11528" width="13.75" style="4" bestFit="1" customWidth="1"/>
    <col min="11529" max="11529" width="14.25" style="4" bestFit="1" customWidth="1"/>
    <col min="11530" max="11530" width="15.125" style="4" customWidth="1"/>
    <col min="11531" max="11531" width="20.5" style="4" bestFit="1" customWidth="1"/>
    <col min="11532" max="11532" width="27.875" style="4" bestFit="1" customWidth="1"/>
    <col min="11533" max="11533" width="6.875" style="4" bestFit="1" customWidth="1"/>
    <col min="11534" max="11534" width="5" style="4" bestFit="1" customWidth="1"/>
    <col min="11535" max="11535" width="8" style="4" bestFit="1" customWidth="1"/>
    <col min="11536" max="11536" width="11.875" style="4" bestFit="1" customWidth="1"/>
    <col min="11537" max="11765" width="9" style="4"/>
    <col min="11766" max="11766" width="3.875" style="4" bestFit="1" customWidth="1"/>
    <col min="11767" max="11767" width="16" style="4" bestFit="1" customWidth="1"/>
    <col min="11768" max="11768" width="16.625" style="4" bestFit="1" customWidth="1"/>
    <col min="11769" max="11769" width="13.5" style="4" bestFit="1" customWidth="1"/>
    <col min="11770" max="11771" width="10.875" style="4" bestFit="1" customWidth="1"/>
    <col min="11772" max="11772" width="6.25" style="4" bestFit="1" customWidth="1"/>
    <col min="11773" max="11773" width="8.875" style="4" bestFit="1" customWidth="1"/>
    <col min="11774" max="11774" width="13.875" style="4" bestFit="1" customWidth="1"/>
    <col min="11775" max="11775" width="13.25" style="4" bestFit="1" customWidth="1"/>
    <col min="11776" max="11776" width="16" style="4" bestFit="1" customWidth="1"/>
    <col min="11777" max="11777" width="11.625" style="4" bestFit="1" customWidth="1"/>
    <col min="11778" max="11778" width="16.875" style="4" customWidth="1"/>
    <col min="11779" max="11779" width="13.25" style="4" customWidth="1"/>
    <col min="11780" max="11780" width="18.375" style="4" bestFit="1" customWidth="1"/>
    <col min="11781" max="11781" width="15" style="4" bestFit="1" customWidth="1"/>
    <col min="11782" max="11782" width="14.75" style="4" bestFit="1" customWidth="1"/>
    <col min="11783" max="11783" width="14.625" style="4" bestFit="1" customWidth="1"/>
    <col min="11784" max="11784" width="13.75" style="4" bestFit="1" customWidth="1"/>
    <col min="11785" max="11785" width="14.25" style="4" bestFit="1" customWidth="1"/>
    <col min="11786" max="11786" width="15.125" style="4" customWidth="1"/>
    <col min="11787" max="11787" width="20.5" style="4" bestFit="1" customWidth="1"/>
    <col min="11788" max="11788" width="27.875" style="4" bestFit="1" customWidth="1"/>
    <col min="11789" max="11789" width="6.875" style="4" bestFit="1" customWidth="1"/>
    <col min="11790" max="11790" width="5" style="4" bestFit="1" customWidth="1"/>
    <col min="11791" max="11791" width="8" style="4" bestFit="1" customWidth="1"/>
    <col min="11792" max="11792" width="11.875" style="4" bestFit="1" customWidth="1"/>
    <col min="11793" max="12021" width="9" style="4"/>
    <col min="12022" max="12022" width="3.875" style="4" bestFit="1" customWidth="1"/>
    <col min="12023" max="12023" width="16" style="4" bestFit="1" customWidth="1"/>
    <col min="12024" max="12024" width="16.625" style="4" bestFit="1" customWidth="1"/>
    <col min="12025" max="12025" width="13.5" style="4" bestFit="1" customWidth="1"/>
    <col min="12026" max="12027" width="10.875" style="4" bestFit="1" customWidth="1"/>
    <col min="12028" max="12028" width="6.25" style="4" bestFit="1" customWidth="1"/>
    <col min="12029" max="12029" width="8.875" style="4" bestFit="1" customWidth="1"/>
    <col min="12030" max="12030" width="13.875" style="4" bestFit="1" customWidth="1"/>
    <col min="12031" max="12031" width="13.25" style="4" bestFit="1" customWidth="1"/>
    <col min="12032" max="12032" width="16" style="4" bestFit="1" customWidth="1"/>
    <col min="12033" max="12033" width="11.625" style="4" bestFit="1" customWidth="1"/>
    <col min="12034" max="12034" width="16.875" style="4" customWidth="1"/>
    <col min="12035" max="12035" width="13.25" style="4" customWidth="1"/>
    <col min="12036" max="12036" width="18.375" style="4" bestFit="1" customWidth="1"/>
    <col min="12037" max="12037" width="15" style="4" bestFit="1" customWidth="1"/>
    <col min="12038" max="12038" width="14.75" style="4" bestFit="1" customWidth="1"/>
    <col min="12039" max="12039" width="14.625" style="4" bestFit="1" customWidth="1"/>
    <col min="12040" max="12040" width="13.75" style="4" bestFit="1" customWidth="1"/>
    <col min="12041" max="12041" width="14.25" style="4" bestFit="1" customWidth="1"/>
    <col min="12042" max="12042" width="15.125" style="4" customWidth="1"/>
    <col min="12043" max="12043" width="20.5" style="4" bestFit="1" customWidth="1"/>
    <col min="12044" max="12044" width="27.875" style="4" bestFit="1" customWidth="1"/>
    <col min="12045" max="12045" width="6.875" style="4" bestFit="1" customWidth="1"/>
    <col min="12046" max="12046" width="5" style="4" bestFit="1" customWidth="1"/>
    <col min="12047" max="12047" width="8" style="4" bestFit="1" customWidth="1"/>
    <col min="12048" max="12048" width="11.875" style="4" bestFit="1" customWidth="1"/>
    <col min="12049" max="12277" width="9" style="4"/>
    <col min="12278" max="12278" width="3.875" style="4" bestFit="1" customWidth="1"/>
    <col min="12279" max="12279" width="16" style="4" bestFit="1" customWidth="1"/>
    <col min="12280" max="12280" width="16.625" style="4" bestFit="1" customWidth="1"/>
    <col min="12281" max="12281" width="13.5" style="4" bestFit="1" customWidth="1"/>
    <col min="12282" max="12283" width="10.875" style="4" bestFit="1" customWidth="1"/>
    <col min="12284" max="12284" width="6.25" style="4" bestFit="1" customWidth="1"/>
    <col min="12285" max="12285" width="8.875" style="4" bestFit="1" customWidth="1"/>
    <col min="12286" max="12286" width="13.875" style="4" bestFit="1" customWidth="1"/>
    <col min="12287" max="12287" width="13.25" style="4" bestFit="1" customWidth="1"/>
    <col min="12288" max="12288" width="16" style="4" bestFit="1" customWidth="1"/>
    <col min="12289" max="12289" width="11.625" style="4" bestFit="1" customWidth="1"/>
    <col min="12290" max="12290" width="16.875" style="4" customWidth="1"/>
    <col min="12291" max="12291" width="13.25" style="4" customWidth="1"/>
    <col min="12292" max="12292" width="18.375" style="4" bestFit="1" customWidth="1"/>
    <col min="12293" max="12293" width="15" style="4" bestFit="1" customWidth="1"/>
    <col min="12294" max="12294" width="14.75" style="4" bestFit="1" customWidth="1"/>
    <col min="12295" max="12295" width="14.625" style="4" bestFit="1" customWidth="1"/>
    <col min="12296" max="12296" width="13.75" style="4" bestFit="1" customWidth="1"/>
    <col min="12297" max="12297" width="14.25" style="4" bestFit="1" customWidth="1"/>
    <col min="12298" max="12298" width="15.125" style="4" customWidth="1"/>
    <col min="12299" max="12299" width="20.5" style="4" bestFit="1" customWidth="1"/>
    <col min="12300" max="12300" width="27.875" style="4" bestFit="1" customWidth="1"/>
    <col min="12301" max="12301" width="6.875" style="4" bestFit="1" customWidth="1"/>
    <col min="12302" max="12302" width="5" style="4" bestFit="1" customWidth="1"/>
    <col min="12303" max="12303" width="8" style="4" bestFit="1" customWidth="1"/>
    <col min="12304" max="12304" width="11.875" style="4" bestFit="1" customWidth="1"/>
    <col min="12305" max="12533" width="9" style="4"/>
    <col min="12534" max="12534" width="3.875" style="4" bestFit="1" customWidth="1"/>
    <col min="12535" max="12535" width="16" style="4" bestFit="1" customWidth="1"/>
    <col min="12536" max="12536" width="16.625" style="4" bestFit="1" customWidth="1"/>
    <col min="12537" max="12537" width="13.5" style="4" bestFit="1" customWidth="1"/>
    <col min="12538" max="12539" width="10.875" style="4" bestFit="1" customWidth="1"/>
    <col min="12540" max="12540" width="6.25" style="4" bestFit="1" customWidth="1"/>
    <col min="12541" max="12541" width="8.875" style="4" bestFit="1" customWidth="1"/>
    <col min="12542" max="12542" width="13.875" style="4" bestFit="1" customWidth="1"/>
    <col min="12543" max="12543" width="13.25" style="4" bestFit="1" customWidth="1"/>
    <col min="12544" max="12544" width="16" style="4" bestFit="1" customWidth="1"/>
    <col min="12545" max="12545" width="11.625" style="4" bestFit="1" customWidth="1"/>
    <col min="12546" max="12546" width="16.875" style="4" customWidth="1"/>
    <col min="12547" max="12547" width="13.25" style="4" customWidth="1"/>
    <col min="12548" max="12548" width="18.375" style="4" bestFit="1" customWidth="1"/>
    <col min="12549" max="12549" width="15" style="4" bestFit="1" customWidth="1"/>
    <col min="12550" max="12550" width="14.75" style="4" bestFit="1" customWidth="1"/>
    <col min="12551" max="12551" width="14.625" style="4" bestFit="1" customWidth="1"/>
    <col min="12552" max="12552" width="13.75" style="4" bestFit="1" customWidth="1"/>
    <col min="12553" max="12553" width="14.25" style="4" bestFit="1" customWidth="1"/>
    <col min="12554" max="12554" width="15.125" style="4" customWidth="1"/>
    <col min="12555" max="12555" width="20.5" style="4" bestFit="1" customWidth="1"/>
    <col min="12556" max="12556" width="27.875" style="4" bestFit="1" customWidth="1"/>
    <col min="12557" max="12557" width="6.875" style="4" bestFit="1" customWidth="1"/>
    <col min="12558" max="12558" width="5" style="4" bestFit="1" customWidth="1"/>
    <col min="12559" max="12559" width="8" style="4" bestFit="1" customWidth="1"/>
    <col min="12560" max="12560" width="11.875" style="4" bestFit="1" customWidth="1"/>
    <col min="12561" max="12789" width="9" style="4"/>
    <col min="12790" max="12790" width="3.875" style="4" bestFit="1" customWidth="1"/>
    <col min="12791" max="12791" width="16" style="4" bestFit="1" customWidth="1"/>
    <col min="12792" max="12792" width="16.625" style="4" bestFit="1" customWidth="1"/>
    <col min="12793" max="12793" width="13.5" style="4" bestFit="1" customWidth="1"/>
    <col min="12794" max="12795" width="10.875" style="4" bestFit="1" customWidth="1"/>
    <col min="12796" max="12796" width="6.25" style="4" bestFit="1" customWidth="1"/>
    <col min="12797" max="12797" width="8.875" style="4" bestFit="1" customWidth="1"/>
    <col min="12798" max="12798" width="13.875" style="4" bestFit="1" customWidth="1"/>
    <col min="12799" max="12799" width="13.25" style="4" bestFit="1" customWidth="1"/>
    <col min="12800" max="12800" width="16" style="4" bestFit="1" customWidth="1"/>
    <col min="12801" max="12801" width="11.625" style="4" bestFit="1" customWidth="1"/>
    <col min="12802" max="12802" width="16.875" style="4" customWidth="1"/>
    <col min="12803" max="12803" width="13.25" style="4" customWidth="1"/>
    <col min="12804" max="12804" width="18.375" style="4" bestFit="1" customWidth="1"/>
    <col min="12805" max="12805" width="15" style="4" bestFit="1" customWidth="1"/>
    <col min="12806" max="12806" width="14.75" style="4" bestFit="1" customWidth="1"/>
    <col min="12807" max="12807" width="14.625" style="4" bestFit="1" customWidth="1"/>
    <col min="12808" max="12808" width="13.75" style="4" bestFit="1" customWidth="1"/>
    <col min="12809" max="12809" width="14.25" style="4" bestFit="1" customWidth="1"/>
    <col min="12810" max="12810" width="15.125" style="4" customWidth="1"/>
    <col min="12811" max="12811" width="20.5" style="4" bestFit="1" customWidth="1"/>
    <col min="12812" max="12812" width="27.875" style="4" bestFit="1" customWidth="1"/>
    <col min="12813" max="12813" width="6.875" style="4" bestFit="1" customWidth="1"/>
    <col min="12814" max="12814" width="5" style="4" bestFit="1" customWidth="1"/>
    <col min="12815" max="12815" width="8" style="4" bestFit="1" customWidth="1"/>
    <col min="12816" max="12816" width="11.875" style="4" bestFit="1" customWidth="1"/>
    <col min="12817" max="13045" width="9" style="4"/>
    <col min="13046" max="13046" width="3.875" style="4" bestFit="1" customWidth="1"/>
    <col min="13047" max="13047" width="16" style="4" bestFit="1" customWidth="1"/>
    <col min="13048" max="13048" width="16.625" style="4" bestFit="1" customWidth="1"/>
    <col min="13049" max="13049" width="13.5" style="4" bestFit="1" customWidth="1"/>
    <col min="13050" max="13051" width="10.875" style="4" bestFit="1" customWidth="1"/>
    <col min="13052" max="13052" width="6.25" style="4" bestFit="1" customWidth="1"/>
    <col min="13053" max="13053" width="8.875" style="4" bestFit="1" customWidth="1"/>
    <col min="13054" max="13054" width="13.875" style="4" bestFit="1" customWidth="1"/>
    <col min="13055" max="13055" width="13.25" style="4" bestFit="1" customWidth="1"/>
    <col min="13056" max="13056" width="16" style="4" bestFit="1" customWidth="1"/>
    <col min="13057" max="13057" width="11.625" style="4" bestFit="1" customWidth="1"/>
    <col min="13058" max="13058" width="16.875" style="4" customWidth="1"/>
    <col min="13059" max="13059" width="13.25" style="4" customWidth="1"/>
    <col min="13060" max="13060" width="18.375" style="4" bestFit="1" customWidth="1"/>
    <col min="13061" max="13061" width="15" style="4" bestFit="1" customWidth="1"/>
    <col min="13062" max="13062" width="14.75" style="4" bestFit="1" customWidth="1"/>
    <col min="13063" max="13063" width="14.625" style="4" bestFit="1" customWidth="1"/>
    <col min="13064" max="13064" width="13.75" style="4" bestFit="1" customWidth="1"/>
    <col min="13065" max="13065" width="14.25" style="4" bestFit="1" customWidth="1"/>
    <col min="13066" max="13066" width="15.125" style="4" customWidth="1"/>
    <col min="13067" max="13067" width="20.5" style="4" bestFit="1" customWidth="1"/>
    <col min="13068" max="13068" width="27.875" style="4" bestFit="1" customWidth="1"/>
    <col min="13069" max="13069" width="6.875" style="4" bestFit="1" customWidth="1"/>
    <col min="13070" max="13070" width="5" style="4" bestFit="1" customWidth="1"/>
    <col min="13071" max="13071" width="8" style="4" bestFit="1" customWidth="1"/>
    <col min="13072" max="13072" width="11.875" style="4" bestFit="1" customWidth="1"/>
    <col min="13073" max="13301" width="9" style="4"/>
    <col min="13302" max="13302" width="3.875" style="4" bestFit="1" customWidth="1"/>
    <col min="13303" max="13303" width="16" style="4" bestFit="1" customWidth="1"/>
    <col min="13304" max="13304" width="16.625" style="4" bestFit="1" customWidth="1"/>
    <col min="13305" max="13305" width="13.5" style="4" bestFit="1" customWidth="1"/>
    <col min="13306" max="13307" width="10.875" style="4" bestFit="1" customWidth="1"/>
    <col min="13308" max="13308" width="6.25" style="4" bestFit="1" customWidth="1"/>
    <col min="13309" max="13309" width="8.875" style="4" bestFit="1" customWidth="1"/>
    <col min="13310" max="13310" width="13.875" style="4" bestFit="1" customWidth="1"/>
    <col min="13311" max="13311" width="13.25" style="4" bestFit="1" customWidth="1"/>
    <col min="13312" max="13312" width="16" style="4" bestFit="1" customWidth="1"/>
    <col min="13313" max="13313" width="11.625" style="4" bestFit="1" customWidth="1"/>
    <col min="13314" max="13314" width="16.875" style="4" customWidth="1"/>
    <col min="13315" max="13315" width="13.25" style="4" customWidth="1"/>
    <col min="13316" max="13316" width="18.375" style="4" bestFit="1" customWidth="1"/>
    <col min="13317" max="13317" width="15" style="4" bestFit="1" customWidth="1"/>
    <col min="13318" max="13318" width="14.75" style="4" bestFit="1" customWidth="1"/>
    <col min="13319" max="13319" width="14.625" style="4" bestFit="1" customWidth="1"/>
    <col min="13320" max="13320" width="13.75" style="4" bestFit="1" customWidth="1"/>
    <col min="13321" max="13321" width="14.25" style="4" bestFit="1" customWidth="1"/>
    <col min="13322" max="13322" width="15.125" style="4" customWidth="1"/>
    <col min="13323" max="13323" width="20.5" style="4" bestFit="1" customWidth="1"/>
    <col min="13324" max="13324" width="27.875" style="4" bestFit="1" customWidth="1"/>
    <col min="13325" max="13325" width="6.875" style="4" bestFit="1" customWidth="1"/>
    <col min="13326" max="13326" width="5" style="4" bestFit="1" customWidth="1"/>
    <col min="13327" max="13327" width="8" style="4" bestFit="1" customWidth="1"/>
    <col min="13328" max="13328" width="11.875" style="4" bestFit="1" customWidth="1"/>
    <col min="13329" max="13557" width="9" style="4"/>
    <col min="13558" max="13558" width="3.875" style="4" bestFit="1" customWidth="1"/>
    <col min="13559" max="13559" width="16" style="4" bestFit="1" customWidth="1"/>
    <col min="13560" max="13560" width="16.625" style="4" bestFit="1" customWidth="1"/>
    <col min="13561" max="13561" width="13.5" style="4" bestFit="1" customWidth="1"/>
    <col min="13562" max="13563" width="10.875" style="4" bestFit="1" customWidth="1"/>
    <col min="13564" max="13564" width="6.25" style="4" bestFit="1" customWidth="1"/>
    <col min="13565" max="13565" width="8.875" style="4" bestFit="1" customWidth="1"/>
    <col min="13566" max="13566" width="13.875" style="4" bestFit="1" customWidth="1"/>
    <col min="13567" max="13567" width="13.25" style="4" bestFit="1" customWidth="1"/>
    <col min="13568" max="13568" width="16" style="4" bestFit="1" customWidth="1"/>
    <col min="13569" max="13569" width="11.625" style="4" bestFit="1" customWidth="1"/>
    <col min="13570" max="13570" width="16.875" style="4" customWidth="1"/>
    <col min="13571" max="13571" width="13.25" style="4" customWidth="1"/>
    <col min="13572" max="13572" width="18.375" style="4" bestFit="1" customWidth="1"/>
    <col min="13573" max="13573" width="15" style="4" bestFit="1" customWidth="1"/>
    <col min="13574" max="13574" width="14.75" style="4" bestFit="1" customWidth="1"/>
    <col min="13575" max="13575" width="14.625" style="4" bestFit="1" customWidth="1"/>
    <col min="13576" max="13576" width="13.75" style="4" bestFit="1" customWidth="1"/>
    <col min="13577" max="13577" width="14.25" style="4" bestFit="1" customWidth="1"/>
    <col min="13578" max="13578" width="15.125" style="4" customWidth="1"/>
    <col min="13579" max="13579" width="20.5" style="4" bestFit="1" customWidth="1"/>
    <col min="13580" max="13580" width="27.875" style="4" bestFit="1" customWidth="1"/>
    <col min="13581" max="13581" width="6.875" style="4" bestFit="1" customWidth="1"/>
    <col min="13582" max="13582" width="5" style="4" bestFit="1" customWidth="1"/>
    <col min="13583" max="13583" width="8" style="4" bestFit="1" customWidth="1"/>
    <col min="13584" max="13584" width="11.875" style="4" bestFit="1" customWidth="1"/>
    <col min="13585" max="13813" width="9" style="4"/>
    <col min="13814" max="13814" width="3.875" style="4" bestFit="1" customWidth="1"/>
    <col min="13815" max="13815" width="16" style="4" bestFit="1" customWidth="1"/>
    <col min="13816" max="13816" width="16.625" style="4" bestFit="1" customWidth="1"/>
    <col min="13817" max="13817" width="13.5" style="4" bestFit="1" customWidth="1"/>
    <col min="13818" max="13819" width="10.875" style="4" bestFit="1" customWidth="1"/>
    <col min="13820" max="13820" width="6.25" style="4" bestFit="1" customWidth="1"/>
    <col min="13821" max="13821" width="8.875" style="4" bestFit="1" customWidth="1"/>
    <col min="13822" max="13822" width="13.875" style="4" bestFit="1" customWidth="1"/>
    <col min="13823" max="13823" width="13.25" style="4" bestFit="1" customWidth="1"/>
    <col min="13824" max="13824" width="16" style="4" bestFit="1" customWidth="1"/>
    <col min="13825" max="13825" width="11.625" style="4" bestFit="1" customWidth="1"/>
    <col min="13826" max="13826" width="16.875" style="4" customWidth="1"/>
    <col min="13827" max="13827" width="13.25" style="4" customWidth="1"/>
    <col min="13828" max="13828" width="18.375" style="4" bestFit="1" customWidth="1"/>
    <col min="13829" max="13829" width="15" style="4" bestFit="1" customWidth="1"/>
    <col min="13830" max="13830" width="14.75" style="4" bestFit="1" customWidth="1"/>
    <col min="13831" max="13831" width="14.625" style="4" bestFit="1" customWidth="1"/>
    <col min="13832" max="13832" width="13.75" style="4" bestFit="1" customWidth="1"/>
    <col min="13833" max="13833" width="14.25" style="4" bestFit="1" customWidth="1"/>
    <col min="13834" max="13834" width="15.125" style="4" customWidth="1"/>
    <col min="13835" max="13835" width="20.5" style="4" bestFit="1" customWidth="1"/>
    <col min="13836" max="13836" width="27.875" style="4" bestFit="1" customWidth="1"/>
    <col min="13837" max="13837" width="6.875" style="4" bestFit="1" customWidth="1"/>
    <col min="13838" max="13838" width="5" style="4" bestFit="1" customWidth="1"/>
    <col min="13839" max="13839" width="8" style="4" bestFit="1" customWidth="1"/>
    <col min="13840" max="13840" width="11.875" style="4" bestFit="1" customWidth="1"/>
    <col min="13841" max="14069" width="9" style="4"/>
    <col min="14070" max="14070" width="3.875" style="4" bestFit="1" customWidth="1"/>
    <col min="14071" max="14071" width="16" style="4" bestFit="1" customWidth="1"/>
    <col min="14072" max="14072" width="16.625" style="4" bestFit="1" customWidth="1"/>
    <col min="14073" max="14073" width="13.5" style="4" bestFit="1" customWidth="1"/>
    <col min="14074" max="14075" width="10.875" style="4" bestFit="1" customWidth="1"/>
    <col min="14076" max="14076" width="6.25" style="4" bestFit="1" customWidth="1"/>
    <col min="14077" max="14077" width="8.875" style="4" bestFit="1" customWidth="1"/>
    <col min="14078" max="14078" width="13.875" style="4" bestFit="1" customWidth="1"/>
    <col min="14079" max="14079" width="13.25" style="4" bestFit="1" customWidth="1"/>
    <col min="14080" max="14080" width="16" style="4" bestFit="1" customWidth="1"/>
    <col min="14081" max="14081" width="11.625" style="4" bestFit="1" customWidth="1"/>
    <col min="14082" max="14082" width="16.875" style="4" customWidth="1"/>
    <col min="14083" max="14083" width="13.25" style="4" customWidth="1"/>
    <col min="14084" max="14084" width="18.375" style="4" bestFit="1" customWidth="1"/>
    <col min="14085" max="14085" width="15" style="4" bestFit="1" customWidth="1"/>
    <col min="14086" max="14086" width="14.75" style="4" bestFit="1" customWidth="1"/>
    <col min="14087" max="14087" width="14.625" style="4" bestFit="1" customWidth="1"/>
    <col min="14088" max="14088" width="13.75" style="4" bestFit="1" customWidth="1"/>
    <col min="14089" max="14089" width="14.25" style="4" bestFit="1" customWidth="1"/>
    <col min="14090" max="14090" width="15.125" style="4" customWidth="1"/>
    <col min="14091" max="14091" width="20.5" style="4" bestFit="1" customWidth="1"/>
    <col min="14092" max="14092" width="27.875" style="4" bestFit="1" customWidth="1"/>
    <col min="14093" max="14093" width="6.875" style="4" bestFit="1" customWidth="1"/>
    <col min="14094" max="14094" width="5" style="4" bestFit="1" customWidth="1"/>
    <col min="14095" max="14095" width="8" style="4" bestFit="1" customWidth="1"/>
    <col min="14096" max="14096" width="11.875" style="4" bestFit="1" customWidth="1"/>
    <col min="14097" max="14325" width="9" style="4"/>
    <col min="14326" max="14326" width="3.875" style="4" bestFit="1" customWidth="1"/>
    <col min="14327" max="14327" width="16" style="4" bestFit="1" customWidth="1"/>
    <col min="14328" max="14328" width="16.625" style="4" bestFit="1" customWidth="1"/>
    <col min="14329" max="14329" width="13.5" style="4" bestFit="1" customWidth="1"/>
    <col min="14330" max="14331" width="10.875" style="4" bestFit="1" customWidth="1"/>
    <col min="14332" max="14332" width="6.25" style="4" bestFit="1" customWidth="1"/>
    <col min="14333" max="14333" width="8.875" style="4" bestFit="1" customWidth="1"/>
    <col min="14334" max="14334" width="13.875" style="4" bestFit="1" customWidth="1"/>
    <col min="14335" max="14335" width="13.25" style="4" bestFit="1" customWidth="1"/>
    <col min="14336" max="14336" width="16" style="4" bestFit="1" customWidth="1"/>
    <col min="14337" max="14337" width="11.625" style="4" bestFit="1" customWidth="1"/>
    <col min="14338" max="14338" width="16.875" style="4" customWidth="1"/>
    <col min="14339" max="14339" width="13.25" style="4" customWidth="1"/>
    <col min="14340" max="14340" width="18.375" style="4" bestFit="1" customWidth="1"/>
    <col min="14341" max="14341" width="15" style="4" bestFit="1" customWidth="1"/>
    <col min="14342" max="14342" width="14.75" style="4" bestFit="1" customWidth="1"/>
    <col min="14343" max="14343" width="14.625" style="4" bestFit="1" customWidth="1"/>
    <col min="14344" max="14344" width="13.75" style="4" bestFit="1" customWidth="1"/>
    <col min="14345" max="14345" width="14.25" style="4" bestFit="1" customWidth="1"/>
    <col min="14346" max="14346" width="15.125" style="4" customWidth="1"/>
    <col min="14347" max="14347" width="20.5" style="4" bestFit="1" customWidth="1"/>
    <col min="14348" max="14348" width="27.875" style="4" bestFit="1" customWidth="1"/>
    <col min="14349" max="14349" width="6.875" style="4" bestFit="1" customWidth="1"/>
    <col min="14350" max="14350" width="5" style="4" bestFit="1" customWidth="1"/>
    <col min="14351" max="14351" width="8" style="4" bestFit="1" customWidth="1"/>
    <col min="14352" max="14352" width="11.875" style="4" bestFit="1" customWidth="1"/>
    <col min="14353" max="14581" width="9" style="4"/>
    <col min="14582" max="14582" width="3.875" style="4" bestFit="1" customWidth="1"/>
    <col min="14583" max="14583" width="16" style="4" bestFit="1" customWidth="1"/>
    <col min="14584" max="14584" width="16.625" style="4" bestFit="1" customWidth="1"/>
    <col min="14585" max="14585" width="13.5" style="4" bestFit="1" customWidth="1"/>
    <col min="14586" max="14587" width="10.875" style="4" bestFit="1" customWidth="1"/>
    <col min="14588" max="14588" width="6.25" style="4" bestFit="1" customWidth="1"/>
    <col min="14589" max="14589" width="8.875" style="4" bestFit="1" customWidth="1"/>
    <col min="14590" max="14590" width="13.875" style="4" bestFit="1" customWidth="1"/>
    <col min="14591" max="14591" width="13.25" style="4" bestFit="1" customWidth="1"/>
    <col min="14592" max="14592" width="16" style="4" bestFit="1" customWidth="1"/>
    <col min="14593" max="14593" width="11.625" style="4" bestFit="1" customWidth="1"/>
    <col min="14594" max="14594" width="16.875" style="4" customWidth="1"/>
    <col min="14595" max="14595" width="13.25" style="4" customWidth="1"/>
    <col min="14596" max="14596" width="18.375" style="4" bestFit="1" customWidth="1"/>
    <col min="14597" max="14597" width="15" style="4" bestFit="1" customWidth="1"/>
    <col min="14598" max="14598" width="14.75" style="4" bestFit="1" customWidth="1"/>
    <col min="14599" max="14599" width="14.625" style="4" bestFit="1" customWidth="1"/>
    <col min="14600" max="14600" width="13.75" style="4" bestFit="1" customWidth="1"/>
    <col min="14601" max="14601" width="14.25" style="4" bestFit="1" customWidth="1"/>
    <col min="14602" max="14602" width="15.125" style="4" customWidth="1"/>
    <col min="14603" max="14603" width="20.5" style="4" bestFit="1" customWidth="1"/>
    <col min="14604" max="14604" width="27.875" style="4" bestFit="1" customWidth="1"/>
    <col min="14605" max="14605" width="6.875" style="4" bestFit="1" customWidth="1"/>
    <col min="14606" max="14606" width="5" style="4" bestFit="1" customWidth="1"/>
    <col min="14607" max="14607" width="8" style="4" bestFit="1" customWidth="1"/>
    <col min="14608" max="14608" width="11.875" style="4" bestFit="1" customWidth="1"/>
    <col min="14609" max="14837" width="9" style="4"/>
    <col min="14838" max="14838" width="3.875" style="4" bestFit="1" customWidth="1"/>
    <col min="14839" max="14839" width="16" style="4" bestFit="1" customWidth="1"/>
    <col min="14840" max="14840" width="16.625" style="4" bestFit="1" customWidth="1"/>
    <col min="14841" max="14841" width="13.5" style="4" bestFit="1" customWidth="1"/>
    <col min="14842" max="14843" width="10.875" style="4" bestFit="1" customWidth="1"/>
    <col min="14844" max="14844" width="6.25" style="4" bestFit="1" customWidth="1"/>
    <col min="14845" max="14845" width="8.875" style="4" bestFit="1" customWidth="1"/>
    <col min="14846" max="14846" width="13.875" style="4" bestFit="1" customWidth="1"/>
    <col min="14847" max="14847" width="13.25" style="4" bestFit="1" customWidth="1"/>
    <col min="14848" max="14848" width="16" style="4" bestFit="1" customWidth="1"/>
    <col min="14849" max="14849" width="11.625" style="4" bestFit="1" customWidth="1"/>
    <col min="14850" max="14850" width="16.875" style="4" customWidth="1"/>
    <col min="14851" max="14851" width="13.25" style="4" customWidth="1"/>
    <col min="14852" max="14852" width="18.375" style="4" bestFit="1" customWidth="1"/>
    <col min="14853" max="14853" width="15" style="4" bestFit="1" customWidth="1"/>
    <col min="14854" max="14854" width="14.75" style="4" bestFit="1" customWidth="1"/>
    <col min="14855" max="14855" width="14.625" style="4" bestFit="1" customWidth="1"/>
    <col min="14856" max="14856" width="13.75" style="4" bestFit="1" customWidth="1"/>
    <col min="14857" max="14857" width="14.25" style="4" bestFit="1" customWidth="1"/>
    <col min="14858" max="14858" width="15.125" style="4" customWidth="1"/>
    <col min="14859" max="14859" width="20.5" style="4" bestFit="1" customWidth="1"/>
    <col min="14860" max="14860" width="27.875" style="4" bestFit="1" customWidth="1"/>
    <col min="14861" max="14861" width="6.875" style="4" bestFit="1" customWidth="1"/>
    <col min="14862" max="14862" width="5" style="4" bestFit="1" customWidth="1"/>
    <col min="14863" max="14863" width="8" style="4" bestFit="1" customWidth="1"/>
    <col min="14864" max="14864" width="11.875" style="4" bestFit="1" customWidth="1"/>
    <col min="14865" max="15093" width="9" style="4"/>
    <col min="15094" max="15094" width="3.875" style="4" bestFit="1" customWidth="1"/>
    <col min="15095" max="15095" width="16" style="4" bestFit="1" customWidth="1"/>
    <col min="15096" max="15096" width="16.625" style="4" bestFit="1" customWidth="1"/>
    <col min="15097" max="15097" width="13.5" style="4" bestFit="1" customWidth="1"/>
    <col min="15098" max="15099" width="10.875" style="4" bestFit="1" customWidth="1"/>
    <col min="15100" max="15100" width="6.25" style="4" bestFit="1" customWidth="1"/>
    <col min="15101" max="15101" width="8.875" style="4" bestFit="1" customWidth="1"/>
    <col min="15102" max="15102" width="13.875" style="4" bestFit="1" customWidth="1"/>
    <col min="15103" max="15103" width="13.25" style="4" bestFit="1" customWidth="1"/>
    <col min="15104" max="15104" width="16" style="4" bestFit="1" customWidth="1"/>
    <col min="15105" max="15105" width="11.625" style="4" bestFit="1" customWidth="1"/>
    <col min="15106" max="15106" width="16.875" style="4" customWidth="1"/>
    <col min="15107" max="15107" width="13.25" style="4" customWidth="1"/>
    <col min="15108" max="15108" width="18.375" style="4" bestFit="1" customWidth="1"/>
    <col min="15109" max="15109" width="15" style="4" bestFit="1" customWidth="1"/>
    <col min="15110" max="15110" width="14.75" style="4" bestFit="1" customWidth="1"/>
    <col min="15111" max="15111" width="14.625" style="4" bestFit="1" customWidth="1"/>
    <col min="15112" max="15112" width="13.75" style="4" bestFit="1" customWidth="1"/>
    <col min="15113" max="15113" width="14.25" style="4" bestFit="1" customWidth="1"/>
    <col min="15114" max="15114" width="15.125" style="4" customWidth="1"/>
    <col min="15115" max="15115" width="20.5" style="4" bestFit="1" customWidth="1"/>
    <col min="15116" max="15116" width="27.875" style="4" bestFit="1" customWidth="1"/>
    <col min="15117" max="15117" width="6.875" style="4" bestFit="1" customWidth="1"/>
    <col min="15118" max="15118" width="5" style="4" bestFit="1" customWidth="1"/>
    <col min="15119" max="15119" width="8" style="4" bestFit="1" customWidth="1"/>
    <col min="15120" max="15120" width="11.875" style="4" bestFit="1" customWidth="1"/>
    <col min="15121" max="15349" width="9" style="4"/>
    <col min="15350" max="15350" width="3.875" style="4" bestFit="1" customWidth="1"/>
    <col min="15351" max="15351" width="16" style="4" bestFit="1" customWidth="1"/>
    <col min="15352" max="15352" width="16.625" style="4" bestFit="1" customWidth="1"/>
    <col min="15353" max="15353" width="13.5" style="4" bestFit="1" customWidth="1"/>
    <col min="15354" max="15355" width="10.875" style="4" bestFit="1" customWidth="1"/>
    <col min="15356" max="15356" width="6.25" style="4" bestFit="1" customWidth="1"/>
    <col min="15357" max="15357" width="8.875" style="4" bestFit="1" customWidth="1"/>
    <col min="15358" max="15358" width="13.875" style="4" bestFit="1" customWidth="1"/>
    <col min="15359" max="15359" width="13.25" style="4" bestFit="1" customWidth="1"/>
    <col min="15360" max="15360" width="16" style="4" bestFit="1" customWidth="1"/>
    <col min="15361" max="15361" width="11.625" style="4" bestFit="1" customWidth="1"/>
    <col min="15362" max="15362" width="16.875" style="4" customWidth="1"/>
    <col min="15363" max="15363" width="13.25" style="4" customWidth="1"/>
    <col min="15364" max="15364" width="18.375" style="4" bestFit="1" customWidth="1"/>
    <col min="15365" max="15365" width="15" style="4" bestFit="1" customWidth="1"/>
    <col min="15366" max="15366" width="14.75" style="4" bestFit="1" customWidth="1"/>
    <col min="15367" max="15367" width="14.625" style="4" bestFit="1" customWidth="1"/>
    <col min="15368" max="15368" width="13.75" style="4" bestFit="1" customWidth="1"/>
    <col min="15369" max="15369" width="14.25" style="4" bestFit="1" customWidth="1"/>
    <col min="15370" max="15370" width="15.125" style="4" customWidth="1"/>
    <col min="15371" max="15371" width="20.5" style="4" bestFit="1" customWidth="1"/>
    <col min="15372" max="15372" width="27.875" style="4" bestFit="1" customWidth="1"/>
    <col min="15373" max="15373" width="6.875" style="4" bestFit="1" customWidth="1"/>
    <col min="15374" max="15374" width="5" style="4" bestFit="1" customWidth="1"/>
    <col min="15375" max="15375" width="8" style="4" bestFit="1" customWidth="1"/>
    <col min="15376" max="15376" width="11.875" style="4" bestFit="1" customWidth="1"/>
    <col min="15377" max="15605" width="9" style="4"/>
    <col min="15606" max="15606" width="3.875" style="4" bestFit="1" customWidth="1"/>
    <col min="15607" max="15607" width="16" style="4" bestFit="1" customWidth="1"/>
    <col min="15608" max="15608" width="16.625" style="4" bestFit="1" customWidth="1"/>
    <col min="15609" max="15609" width="13.5" style="4" bestFit="1" customWidth="1"/>
    <col min="15610" max="15611" width="10.875" style="4" bestFit="1" customWidth="1"/>
    <col min="15612" max="15612" width="6.25" style="4" bestFit="1" customWidth="1"/>
    <col min="15613" max="15613" width="8.875" style="4" bestFit="1" customWidth="1"/>
    <col min="15614" max="15614" width="13.875" style="4" bestFit="1" customWidth="1"/>
    <col min="15615" max="15615" width="13.25" style="4" bestFit="1" customWidth="1"/>
    <col min="15616" max="15616" width="16" style="4" bestFit="1" customWidth="1"/>
    <col min="15617" max="15617" width="11.625" style="4" bestFit="1" customWidth="1"/>
    <col min="15618" max="15618" width="16.875" style="4" customWidth="1"/>
    <col min="15619" max="15619" width="13.25" style="4" customWidth="1"/>
    <col min="15620" max="15620" width="18.375" style="4" bestFit="1" customWidth="1"/>
    <col min="15621" max="15621" width="15" style="4" bestFit="1" customWidth="1"/>
    <col min="15622" max="15622" width="14.75" style="4" bestFit="1" customWidth="1"/>
    <col min="15623" max="15623" width="14.625" style="4" bestFit="1" customWidth="1"/>
    <col min="15624" max="15624" width="13.75" style="4" bestFit="1" customWidth="1"/>
    <col min="15625" max="15625" width="14.25" style="4" bestFit="1" customWidth="1"/>
    <col min="15626" max="15626" width="15.125" style="4" customWidth="1"/>
    <col min="15627" max="15627" width="20.5" style="4" bestFit="1" customWidth="1"/>
    <col min="15628" max="15628" width="27.875" style="4" bestFit="1" customWidth="1"/>
    <col min="15629" max="15629" width="6.875" style="4" bestFit="1" customWidth="1"/>
    <col min="15630" max="15630" width="5" style="4" bestFit="1" customWidth="1"/>
    <col min="15631" max="15631" width="8" style="4" bestFit="1" customWidth="1"/>
    <col min="15632" max="15632" width="11.875" style="4" bestFit="1" customWidth="1"/>
    <col min="15633" max="15861" width="9" style="4"/>
    <col min="15862" max="15862" width="3.875" style="4" bestFit="1" customWidth="1"/>
    <col min="15863" max="15863" width="16" style="4" bestFit="1" customWidth="1"/>
    <col min="15864" max="15864" width="16.625" style="4" bestFit="1" customWidth="1"/>
    <col min="15865" max="15865" width="13.5" style="4" bestFit="1" customWidth="1"/>
    <col min="15866" max="15867" width="10.875" style="4" bestFit="1" customWidth="1"/>
    <col min="15868" max="15868" width="6.25" style="4" bestFit="1" customWidth="1"/>
    <col min="15869" max="15869" width="8.875" style="4" bestFit="1" customWidth="1"/>
    <col min="15870" max="15870" width="13.875" style="4" bestFit="1" customWidth="1"/>
    <col min="15871" max="15871" width="13.25" style="4" bestFit="1" customWidth="1"/>
    <col min="15872" max="15872" width="16" style="4" bestFit="1" customWidth="1"/>
    <col min="15873" max="15873" width="11.625" style="4" bestFit="1" customWidth="1"/>
    <col min="15874" max="15874" width="16.875" style="4" customWidth="1"/>
    <col min="15875" max="15875" width="13.25" style="4" customWidth="1"/>
    <col min="15876" max="15876" width="18.375" style="4" bestFit="1" customWidth="1"/>
    <col min="15877" max="15877" width="15" style="4" bestFit="1" customWidth="1"/>
    <col min="15878" max="15878" width="14.75" style="4" bestFit="1" customWidth="1"/>
    <col min="15879" max="15879" width="14.625" style="4" bestFit="1" customWidth="1"/>
    <col min="15880" max="15880" width="13.75" style="4" bestFit="1" customWidth="1"/>
    <col min="15881" max="15881" width="14.25" style="4" bestFit="1" customWidth="1"/>
    <col min="15882" max="15882" width="15.125" style="4" customWidth="1"/>
    <col min="15883" max="15883" width="20.5" style="4" bestFit="1" customWidth="1"/>
    <col min="15884" max="15884" width="27.875" style="4" bestFit="1" customWidth="1"/>
    <col min="15885" max="15885" width="6.875" style="4" bestFit="1" customWidth="1"/>
    <col min="15886" max="15886" width="5" style="4" bestFit="1" customWidth="1"/>
    <col min="15887" max="15887" width="8" style="4" bestFit="1" customWidth="1"/>
    <col min="15888" max="15888" width="11.875" style="4" bestFit="1" customWidth="1"/>
    <col min="15889" max="16117" width="9" style="4"/>
    <col min="16118" max="16118" width="3.875" style="4" bestFit="1" customWidth="1"/>
    <col min="16119" max="16119" width="16" style="4" bestFit="1" customWidth="1"/>
    <col min="16120" max="16120" width="16.625" style="4" bestFit="1" customWidth="1"/>
    <col min="16121" max="16121" width="13.5" style="4" bestFit="1" customWidth="1"/>
    <col min="16122" max="16123" width="10.875" style="4" bestFit="1" customWidth="1"/>
    <col min="16124" max="16124" width="6.25" style="4" bestFit="1" customWidth="1"/>
    <col min="16125" max="16125" width="8.875" style="4" bestFit="1" customWidth="1"/>
    <col min="16126" max="16126" width="13.875" style="4" bestFit="1" customWidth="1"/>
    <col min="16127" max="16127" width="13.25" style="4" bestFit="1" customWidth="1"/>
    <col min="16128" max="16128" width="16" style="4" bestFit="1" customWidth="1"/>
    <col min="16129" max="16129" width="11.625" style="4" bestFit="1" customWidth="1"/>
    <col min="16130" max="16130" width="16.875" style="4" customWidth="1"/>
    <col min="16131" max="16131" width="13.25" style="4" customWidth="1"/>
    <col min="16132" max="16132" width="18.375" style="4" bestFit="1" customWidth="1"/>
    <col min="16133" max="16133" width="15" style="4" bestFit="1" customWidth="1"/>
    <col min="16134" max="16134" width="14.75" style="4" bestFit="1" customWidth="1"/>
    <col min="16135" max="16135" width="14.625" style="4" bestFit="1" customWidth="1"/>
    <col min="16136" max="16136" width="13.75" style="4" bestFit="1" customWidth="1"/>
    <col min="16137" max="16137" width="14.25" style="4" bestFit="1" customWidth="1"/>
    <col min="16138" max="16138" width="15.125" style="4" customWidth="1"/>
    <col min="16139" max="16139" width="20.5" style="4" bestFit="1" customWidth="1"/>
    <col min="16140" max="16140" width="27.875" style="4" bestFit="1" customWidth="1"/>
    <col min="16141" max="16141" width="6.875" style="4" bestFit="1" customWidth="1"/>
    <col min="16142" max="16142" width="5" style="4" bestFit="1" customWidth="1"/>
    <col min="16143" max="16143" width="8" style="4" bestFit="1" customWidth="1"/>
    <col min="16144" max="16144" width="11.875" style="4" bestFit="1" customWidth="1"/>
    <col min="16145" max="16384" width="9" style="4"/>
  </cols>
  <sheetData>
    <row r="1" spans="1:26" ht="18.75">
      <c r="L1" s="2"/>
      <c r="Y1" s="2" t="s">
        <v>26</v>
      </c>
    </row>
    <row r="2" spans="1:26" ht="18.75">
      <c r="L2" s="3"/>
      <c r="Y2" s="3" t="s">
        <v>0</v>
      </c>
    </row>
    <row r="3" spans="1:26" ht="18.75">
      <c r="L3" s="3"/>
      <c r="Y3" s="3" t="s">
        <v>56</v>
      </c>
    </row>
    <row r="4" spans="1:26" ht="15.75">
      <c r="A4" s="61" t="s">
        <v>55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6" ht="15.75">
      <c r="A6" s="62" t="s">
        <v>59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>
      <c r="A7" s="63" t="s">
        <v>58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>
      <c r="A9" s="60" t="s">
        <v>60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4"/>
      <c r="Z10" s="4"/>
    </row>
    <row r="11" spans="1:26" s="9" customFormat="1" ht="68.25" customHeight="1">
      <c r="A11" s="65" t="s">
        <v>11</v>
      </c>
      <c r="B11" s="65" t="s">
        <v>2</v>
      </c>
      <c r="C11" s="65" t="s">
        <v>1</v>
      </c>
      <c r="D11" s="65" t="s">
        <v>15</v>
      </c>
      <c r="E11" s="65"/>
      <c r="F11" s="65"/>
      <c r="G11" s="65" t="s">
        <v>17</v>
      </c>
      <c r="H11" s="65" t="s">
        <v>20</v>
      </c>
      <c r="I11" s="65"/>
      <c r="J11" s="65"/>
      <c r="K11" s="65"/>
      <c r="L11" s="65"/>
      <c r="M11" s="65" t="s">
        <v>30</v>
      </c>
      <c r="N11" s="65"/>
      <c r="O11" s="65"/>
      <c r="P11" s="65"/>
      <c r="Q11" s="65" t="s">
        <v>24</v>
      </c>
      <c r="R11" s="66" t="s">
        <v>28</v>
      </c>
      <c r="S11" s="65" t="s">
        <v>31</v>
      </c>
      <c r="T11" s="65"/>
      <c r="U11" s="65"/>
      <c r="V11" s="65"/>
      <c r="W11" s="65" t="s">
        <v>12</v>
      </c>
      <c r="X11" s="65"/>
      <c r="Y11" s="65" t="s">
        <v>33</v>
      </c>
      <c r="Z11" s="4"/>
    </row>
    <row r="12" spans="1:26" s="9" customFormat="1" ht="161.25" customHeight="1">
      <c r="A12" s="65"/>
      <c r="B12" s="65"/>
      <c r="C12" s="65"/>
      <c r="D12" s="65" t="s">
        <v>16</v>
      </c>
      <c r="E12" s="65"/>
      <c r="F12" s="65" t="s">
        <v>32</v>
      </c>
      <c r="G12" s="65"/>
      <c r="H12" s="65" t="s">
        <v>18</v>
      </c>
      <c r="I12" s="65" t="s">
        <v>13</v>
      </c>
      <c r="J12" s="65"/>
      <c r="K12" s="65" t="s">
        <v>19</v>
      </c>
      <c r="L12" s="65" t="s">
        <v>21</v>
      </c>
      <c r="M12" s="66" t="s">
        <v>22</v>
      </c>
      <c r="N12" s="66" t="s">
        <v>23</v>
      </c>
      <c r="O12" s="66" t="s">
        <v>27</v>
      </c>
      <c r="P12" s="66"/>
      <c r="Q12" s="65"/>
      <c r="R12" s="66"/>
      <c r="S12" s="65" t="s">
        <v>57</v>
      </c>
      <c r="T12" s="67"/>
      <c r="U12" s="65" t="s">
        <v>25</v>
      </c>
      <c r="V12" s="65"/>
      <c r="W12" s="65" t="s">
        <v>29</v>
      </c>
      <c r="X12" s="65" t="s">
        <v>14</v>
      </c>
      <c r="Y12" s="65"/>
      <c r="Z12" s="4"/>
    </row>
    <row r="13" spans="1:26" s="9" customFormat="1" ht="43.5" customHeight="1">
      <c r="A13" s="65"/>
      <c r="B13" s="65"/>
      <c r="C13" s="65"/>
      <c r="D13" s="13" t="s">
        <v>9</v>
      </c>
      <c r="E13" s="13" t="s">
        <v>10</v>
      </c>
      <c r="F13" s="65"/>
      <c r="G13" s="65"/>
      <c r="H13" s="65"/>
      <c r="I13" s="13" t="s">
        <v>7</v>
      </c>
      <c r="J13" s="13" t="s">
        <v>8</v>
      </c>
      <c r="K13" s="65"/>
      <c r="L13" s="65"/>
      <c r="M13" s="66"/>
      <c r="N13" s="66"/>
      <c r="O13" s="10" t="s">
        <v>3</v>
      </c>
      <c r="P13" s="10" t="s">
        <v>4</v>
      </c>
      <c r="Q13" s="65"/>
      <c r="R13" s="66"/>
      <c r="S13" s="11" t="s">
        <v>5</v>
      </c>
      <c r="T13" s="11" t="s">
        <v>6</v>
      </c>
      <c r="U13" s="11" t="s">
        <v>5</v>
      </c>
      <c r="V13" s="11" t="s">
        <v>6</v>
      </c>
      <c r="W13" s="65"/>
      <c r="X13" s="65"/>
      <c r="Y13" s="65"/>
      <c r="Z13" s="4"/>
    </row>
    <row r="14" spans="1:26" s="9" customFormat="1" ht="15" customHeight="1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4"/>
    </row>
    <row r="15" spans="1:26" s="42" customFormat="1" ht="38.25" hidden="1" customHeight="1">
      <c r="A15" s="15" t="s">
        <v>61</v>
      </c>
      <c r="B15" s="16" t="s">
        <v>62</v>
      </c>
      <c r="C15" s="15" t="s">
        <v>53</v>
      </c>
      <c r="D15" s="41">
        <f>D16+D23+D31</f>
        <v>0</v>
      </c>
      <c r="E15" s="41">
        <f t="shared" ref="E15:X15" si="0">E16+E23+E31</f>
        <v>0</v>
      </c>
      <c r="F15" s="41">
        <f t="shared" si="0"/>
        <v>0</v>
      </c>
      <c r="G15" s="41">
        <f t="shared" si="0"/>
        <v>0</v>
      </c>
      <c r="H15" s="41">
        <f t="shared" si="0"/>
        <v>0</v>
      </c>
      <c r="I15" s="41">
        <f t="shared" si="0"/>
        <v>0</v>
      </c>
      <c r="J15" s="41">
        <f t="shared" si="0"/>
        <v>0</v>
      </c>
      <c r="K15" s="41">
        <f t="shared" si="0"/>
        <v>0</v>
      </c>
      <c r="L15" s="41">
        <f t="shared" si="0"/>
        <v>0</v>
      </c>
      <c r="M15" s="41">
        <f t="shared" si="0"/>
        <v>0</v>
      </c>
      <c r="N15" s="41">
        <f t="shared" si="0"/>
        <v>0</v>
      </c>
      <c r="O15" s="41">
        <f t="shared" si="0"/>
        <v>0</v>
      </c>
      <c r="P15" s="41">
        <f t="shared" si="0"/>
        <v>0</v>
      </c>
      <c r="Q15" s="41">
        <f t="shared" si="0"/>
        <v>0</v>
      </c>
      <c r="R15" s="41">
        <f t="shared" si="0"/>
        <v>0</v>
      </c>
      <c r="S15" s="41">
        <f t="shared" si="0"/>
        <v>0</v>
      </c>
      <c r="T15" s="41">
        <f t="shared" si="0"/>
        <v>0</v>
      </c>
      <c r="U15" s="41">
        <f t="shared" si="0"/>
        <v>0</v>
      </c>
      <c r="V15" s="41">
        <f t="shared" si="0"/>
        <v>0</v>
      </c>
      <c r="W15" s="41">
        <f t="shared" si="0"/>
        <v>0</v>
      </c>
      <c r="X15" s="41">
        <f t="shared" si="0"/>
        <v>0</v>
      </c>
      <c r="Y15" s="41" t="s">
        <v>54</v>
      </c>
    </row>
    <row r="16" spans="1:26" s="44" customFormat="1" ht="86.25" hidden="1" customHeight="1">
      <c r="A16" s="17" t="s">
        <v>63</v>
      </c>
      <c r="B16" s="18" t="s">
        <v>64</v>
      </c>
      <c r="C16" s="17" t="s">
        <v>53</v>
      </c>
      <c r="D16" s="43">
        <f>D17+D18+D19+D20+D21++D22</f>
        <v>0</v>
      </c>
      <c r="E16" s="43">
        <f t="shared" ref="E16:Y16" si="1">E17+E18+E19+E20+E21++E22</f>
        <v>0</v>
      </c>
      <c r="F16" s="43">
        <f t="shared" si="1"/>
        <v>0</v>
      </c>
      <c r="G16" s="43">
        <f t="shared" si="1"/>
        <v>0</v>
      </c>
      <c r="H16" s="43">
        <f t="shared" si="1"/>
        <v>0</v>
      </c>
      <c r="I16" s="43">
        <f t="shared" si="1"/>
        <v>0</v>
      </c>
      <c r="J16" s="43">
        <f t="shared" si="1"/>
        <v>0</v>
      </c>
      <c r="K16" s="43">
        <f t="shared" si="1"/>
        <v>0</v>
      </c>
      <c r="L16" s="43">
        <f t="shared" si="1"/>
        <v>0</v>
      </c>
      <c r="M16" s="43">
        <f t="shared" si="1"/>
        <v>0</v>
      </c>
      <c r="N16" s="43">
        <f t="shared" si="1"/>
        <v>0</v>
      </c>
      <c r="O16" s="43">
        <f t="shared" si="1"/>
        <v>0</v>
      </c>
      <c r="P16" s="43">
        <f t="shared" si="1"/>
        <v>0</v>
      </c>
      <c r="Q16" s="43">
        <f t="shared" si="1"/>
        <v>0</v>
      </c>
      <c r="R16" s="43">
        <f t="shared" si="1"/>
        <v>0</v>
      </c>
      <c r="S16" s="43">
        <f t="shared" si="1"/>
        <v>0</v>
      </c>
      <c r="T16" s="43">
        <f t="shared" si="1"/>
        <v>0</v>
      </c>
      <c r="U16" s="43">
        <f t="shared" si="1"/>
        <v>0</v>
      </c>
      <c r="V16" s="43">
        <f t="shared" si="1"/>
        <v>0</v>
      </c>
      <c r="W16" s="43">
        <f t="shared" si="1"/>
        <v>0</v>
      </c>
      <c r="X16" s="43">
        <f t="shared" si="1"/>
        <v>0</v>
      </c>
      <c r="Y16" s="43">
        <f t="shared" si="1"/>
        <v>0</v>
      </c>
    </row>
    <row r="17" spans="1:25" s="44" customFormat="1" ht="43.5" hidden="1" customHeight="1">
      <c r="A17" s="17" t="s">
        <v>65</v>
      </c>
      <c r="B17" s="18" t="s">
        <v>66</v>
      </c>
      <c r="C17" s="17" t="s">
        <v>53</v>
      </c>
      <c r="D17" s="43">
        <f>D33</f>
        <v>0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</row>
    <row r="18" spans="1:25" s="44" customFormat="1" ht="71.25" hidden="1" customHeight="1">
      <c r="A18" s="17" t="s">
        <v>67</v>
      </c>
      <c r="B18" s="18" t="s">
        <v>68</v>
      </c>
      <c r="C18" s="17" t="s">
        <v>53</v>
      </c>
      <c r="D18" s="43">
        <f>D61</f>
        <v>0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</row>
    <row r="19" spans="1:25" s="44" customFormat="1" ht="106.5" hidden="1" customHeight="1">
      <c r="A19" s="17" t="s">
        <v>69</v>
      </c>
      <c r="B19" s="18" t="s">
        <v>70</v>
      </c>
      <c r="C19" s="17" t="s">
        <v>53</v>
      </c>
      <c r="D19" s="43">
        <f>D78</f>
        <v>0</v>
      </c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</row>
    <row r="20" spans="1:25" s="44" customFormat="1" ht="47.25" hidden="1">
      <c r="A20" s="17" t="s">
        <v>71</v>
      </c>
      <c r="B20" s="18" t="s">
        <v>72</v>
      </c>
      <c r="C20" s="17" t="s">
        <v>53</v>
      </c>
      <c r="D20" s="45">
        <f>D81</f>
        <v>0</v>
      </c>
      <c r="E20" s="45"/>
      <c r="F20" s="43"/>
      <c r="G20" s="43"/>
      <c r="H20" s="43"/>
      <c r="I20" s="43"/>
      <c r="J20" s="43"/>
      <c r="K20" s="43"/>
      <c r="L20" s="43"/>
      <c r="M20" s="45"/>
      <c r="N20" s="45"/>
      <c r="O20" s="43"/>
      <c r="P20" s="43"/>
      <c r="Q20" s="43"/>
      <c r="R20" s="43"/>
      <c r="S20" s="43"/>
      <c r="T20" s="43"/>
      <c r="U20" s="43"/>
      <c r="V20" s="43"/>
      <c r="W20" s="43"/>
      <c r="X20" s="45"/>
      <c r="Y20" s="43"/>
    </row>
    <row r="21" spans="1:25" s="44" customFormat="1" ht="47.25" hidden="1">
      <c r="A21" s="17" t="s">
        <v>73</v>
      </c>
      <c r="B21" s="18" t="s">
        <v>74</v>
      </c>
      <c r="C21" s="17" t="s">
        <v>53</v>
      </c>
      <c r="D21" s="43">
        <f>D85</f>
        <v>0</v>
      </c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5"/>
      <c r="Y21" s="43"/>
    </row>
    <row r="22" spans="1:25" s="44" customFormat="1" ht="31.5" hidden="1">
      <c r="A22" s="17" t="s">
        <v>75</v>
      </c>
      <c r="B22" s="18" t="s">
        <v>76</v>
      </c>
      <c r="C22" s="17" t="s">
        <v>53</v>
      </c>
      <c r="D22" s="46">
        <f>D86</f>
        <v>0</v>
      </c>
      <c r="E22" s="43"/>
      <c r="F22" s="43"/>
      <c r="G22" s="43"/>
      <c r="H22" s="43"/>
      <c r="I22" s="43"/>
      <c r="J22" s="43"/>
      <c r="K22" s="43"/>
      <c r="L22" s="43"/>
      <c r="M22" s="45"/>
      <c r="N22" s="45"/>
      <c r="O22" s="43"/>
      <c r="P22" s="43"/>
      <c r="Q22" s="43"/>
      <c r="R22" s="43"/>
      <c r="S22" s="43"/>
      <c r="T22" s="43"/>
      <c r="U22" s="43"/>
      <c r="V22" s="43"/>
      <c r="W22" s="43"/>
      <c r="X22" s="45"/>
      <c r="Y22" s="43"/>
    </row>
    <row r="23" spans="1:25" s="50" customFormat="1" ht="47.25" hidden="1">
      <c r="A23" s="19" t="s">
        <v>77</v>
      </c>
      <c r="B23" s="20" t="s">
        <v>78</v>
      </c>
      <c r="C23" s="19" t="s">
        <v>53</v>
      </c>
      <c r="D23" s="47">
        <f>D24+D25+D26+D27+D28+D29+D30</f>
        <v>0</v>
      </c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48"/>
      <c r="P23" s="48"/>
      <c r="Q23" s="48"/>
      <c r="R23" s="48"/>
      <c r="S23" s="48"/>
      <c r="T23" s="48"/>
      <c r="U23" s="48"/>
      <c r="V23" s="48"/>
      <c r="W23" s="48"/>
      <c r="X23" s="49"/>
      <c r="Y23" s="48"/>
    </row>
    <row r="24" spans="1:25" s="50" customFormat="1" ht="31.5" hidden="1">
      <c r="A24" s="19" t="s">
        <v>79</v>
      </c>
      <c r="B24" s="20" t="s">
        <v>80</v>
      </c>
      <c r="C24" s="19" t="s">
        <v>53</v>
      </c>
      <c r="D24" s="47">
        <f>D93</f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48"/>
      <c r="P24" s="48"/>
      <c r="Q24" s="48"/>
      <c r="R24" s="48"/>
      <c r="S24" s="48"/>
      <c r="T24" s="48"/>
      <c r="U24" s="48"/>
      <c r="V24" s="48"/>
      <c r="W24" s="48"/>
      <c r="X24" s="49"/>
      <c r="Y24" s="48"/>
    </row>
    <row r="25" spans="1:25" s="50" customFormat="1" ht="15.75" hidden="1">
      <c r="A25" s="19" t="s">
        <v>81</v>
      </c>
      <c r="B25" s="20" t="s">
        <v>82</v>
      </c>
      <c r="C25" s="19" t="s">
        <v>53</v>
      </c>
      <c r="D25" s="47">
        <f>D108</f>
        <v>0</v>
      </c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48"/>
      <c r="P25" s="48"/>
      <c r="Q25" s="48"/>
      <c r="R25" s="48"/>
      <c r="S25" s="48"/>
      <c r="T25" s="48"/>
      <c r="U25" s="48"/>
      <c r="V25" s="48"/>
      <c r="W25" s="48"/>
      <c r="X25" s="49"/>
      <c r="Y25" s="48"/>
    </row>
    <row r="26" spans="1:25" s="50" customFormat="1" ht="86.25" hidden="1" customHeight="1">
      <c r="A26" s="19" t="s">
        <v>83</v>
      </c>
      <c r="B26" s="20" t="s">
        <v>84</v>
      </c>
      <c r="C26" s="19" t="s">
        <v>53</v>
      </c>
      <c r="D26" s="47">
        <f>D121</f>
        <v>0</v>
      </c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48"/>
      <c r="P26" s="48"/>
      <c r="Q26" s="48"/>
      <c r="R26" s="48"/>
      <c r="S26" s="48"/>
      <c r="T26" s="48"/>
      <c r="U26" s="48"/>
      <c r="V26" s="48"/>
      <c r="W26" s="48"/>
      <c r="X26" s="49"/>
      <c r="Y26" s="48"/>
    </row>
    <row r="27" spans="1:25" s="50" customFormat="1" ht="63" hidden="1">
      <c r="A27" s="19" t="s">
        <v>85</v>
      </c>
      <c r="B27" s="20" t="s">
        <v>86</v>
      </c>
      <c r="C27" s="19" t="s">
        <v>53</v>
      </c>
      <c r="D27" s="47">
        <f>D126</f>
        <v>0</v>
      </c>
      <c r="E27" s="48"/>
      <c r="F27" s="48"/>
      <c r="G27" s="48"/>
      <c r="H27" s="48"/>
      <c r="I27" s="48"/>
      <c r="J27" s="48"/>
      <c r="K27" s="48"/>
      <c r="L27" s="48"/>
      <c r="M27" s="49"/>
      <c r="N27" s="49"/>
      <c r="O27" s="48"/>
      <c r="P27" s="48"/>
      <c r="Q27" s="48"/>
      <c r="R27" s="48"/>
      <c r="S27" s="48"/>
      <c r="T27" s="48"/>
      <c r="U27" s="48"/>
      <c r="V27" s="48"/>
      <c r="W27" s="48"/>
      <c r="X27" s="49"/>
      <c r="Y27" s="48"/>
    </row>
    <row r="28" spans="1:25" s="50" customFormat="1" ht="15.75" hidden="1">
      <c r="A28" s="19" t="s">
        <v>87</v>
      </c>
      <c r="B28" s="20" t="s">
        <v>88</v>
      </c>
      <c r="C28" s="19" t="s">
        <v>53</v>
      </c>
      <c r="D28" s="47">
        <f>D133</f>
        <v>0</v>
      </c>
      <c r="E28" s="48"/>
      <c r="F28" s="48"/>
      <c r="G28" s="48"/>
      <c r="H28" s="48"/>
      <c r="I28" s="48"/>
      <c r="J28" s="48"/>
      <c r="K28" s="48"/>
      <c r="L28" s="48"/>
      <c r="M28" s="49"/>
      <c r="N28" s="49"/>
      <c r="O28" s="48"/>
      <c r="P28" s="48"/>
      <c r="Q28" s="48"/>
      <c r="R28" s="48"/>
      <c r="S28" s="48"/>
      <c r="T28" s="48"/>
      <c r="U28" s="48"/>
      <c r="V28" s="48"/>
      <c r="W28" s="48"/>
      <c r="X28" s="49"/>
      <c r="Y28" s="48"/>
    </row>
    <row r="29" spans="1:25" s="50" customFormat="1" ht="47.25" hidden="1">
      <c r="A29" s="19" t="s">
        <v>89</v>
      </c>
      <c r="B29" s="20" t="s">
        <v>74</v>
      </c>
      <c r="C29" s="19" t="s">
        <v>53</v>
      </c>
      <c r="D29" s="47">
        <f>D139</f>
        <v>0</v>
      </c>
      <c r="E29" s="48"/>
      <c r="F29" s="48"/>
      <c r="G29" s="48"/>
      <c r="H29" s="48"/>
      <c r="I29" s="48"/>
      <c r="J29" s="48"/>
      <c r="K29" s="48"/>
      <c r="L29" s="48"/>
      <c r="M29" s="49"/>
      <c r="N29" s="49"/>
      <c r="O29" s="48"/>
      <c r="P29" s="48"/>
      <c r="Q29" s="48"/>
      <c r="R29" s="48"/>
      <c r="S29" s="48"/>
      <c r="T29" s="48"/>
      <c r="U29" s="48"/>
      <c r="V29" s="48"/>
      <c r="W29" s="48"/>
      <c r="X29" s="49"/>
      <c r="Y29" s="48"/>
    </row>
    <row r="30" spans="1:25" s="50" customFormat="1" ht="31.5" hidden="1">
      <c r="A30" s="19" t="s">
        <v>90</v>
      </c>
      <c r="B30" s="20" t="s">
        <v>76</v>
      </c>
      <c r="C30" s="19" t="s">
        <v>53</v>
      </c>
      <c r="D30" s="47">
        <f>D140</f>
        <v>0</v>
      </c>
      <c r="E30" s="48"/>
      <c r="F30" s="48"/>
      <c r="G30" s="48"/>
      <c r="H30" s="48"/>
      <c r="I30" s="48"/>
      <c r="J30" s="48"/>
      <c r="K30" s="48"/>
      <c r="L30" s="48"/>
      <c r="M30" s="49"/>
      <c r="N30" s="49"/>
      <c r="O30" s="48"/>
      <c r="P30" s="48"/>
      <c r="Q30" s="48"/>
      <c r="R30" s="48"/>
      <c r="S30" s="48"/>
      <c r="T30" s="48"/>
      <c r="U30" s="48"/>
      <c r="V30" s="48"/>
      <c r="W30" s="48"/>
      <c r="X30" s="49"/>
      <c r="Y30" s="48"/>
    </row>
    <row r="31" spans="1:25" s="54" customFormat="1" ht="31.5" hidden="1">
      <c r="A31" s="21">
        <v>0.3</v>
      </c>
      <c r="B31" s="22" t="s">
        <v>91</v>
      </c>
      <c r="C31" s="23" t="s">
        <v>53</v>
      </c>
      <c r="D31" s="51">
        <f>D144</f>
        <v>0</v>
      </c>
      <c r="E31" s="52"/>
      <c r="F31" s="52"/>
      <c r="G31" s="52"/>
      <c r="H31" s="52"/>
      <c r="I31" s="52"/>
      <c r="J31" s="52"/>
      <c r="K31" s="52"/>
      <c r="L31" s="52"/>
      <c r="M31" s="53"/>
      <c r="N31" s="53"/>
      <c r="O31" s="52"/>
      <c r="P31" s="52"/>
      <c r="Q31" s="52"/>
      <c r="R31" s="52"/>
      <c r="S31" s="52"/>
      <c r="T31" s="52"/>
      <c r="U31" s="52"/>
      <c r="V31" s="52"/>
      <c r="W31" s="52"/>
      <c r="X31" s="53"/>
      <c r="Y31" s="52"/>
    </row>
    <row r="32" spans="1:25" s="56" customFormat="1" ht="60.75" customHeight="1">
      <c r="A32" s="24" t="s">
        <v>34</v>
      </c>
      <c r="B32" s="25" t="s">
        <v>92</v>
      </c>
      <c r="C32" s="24" t="s">
        <v>53</v>
      </c>
      <c r="D32" s="55">
        <f>D33+D93+D144</f>
        <v>0</v>
      </c>
      <c r="E32" s="55">
        <f t="shared" ref="E32:Y32" si="2">E33+E93+E144</f>
        <v>0</v>
      </c>
      <c r="F32" s="55">
        <f t="shared" si="2"/>
        <v>0</v>
      </c>
      <c r="G32" s="55">
        <f t="shared" si="2"/>
        <v>0</v>
      </c>
      <c r="H32" s="55">
        <f t="shared" si="2"/>
        <v>0</v>
      </c>
      <c r="I32" s="55">
        <f t="shared" si="2"/>
        <v>0</v>
      </c>
      <c r="J32" s="55">
        <f t="shared" si="2"/>
        <v>0</v>
      </c>
      <c r="K32" s="55">
        <f t="shared" si="2"/>
        <v>0</v>
      </c>
      <c r="L32" s="55">
        <f t="shared" si="2"/>
        <v>0</v>
      </c>
      <c r="M32" s="55">
        <f t="shared" si="2"/>
        <v>0</v>
      </c>
      <c r="N32" s="55">
        <f t="shared" si="2"/>
        <v>0</v>
      </c>
      <c r="O32" s="55">
        <f t="shared" si="2"/>
        <v>0</v>
      </c>
      <c r="P32" s="55">
        <f t="shared" si="2"/>
        <v>0</v>
      </c>
      <c r="Q32" s="55">
        <f t="shared" si="2"/>
        <v>0</v>
      </c>
      <c r="R32" s="55">
        <f t="shared" si="2"/>
        <v>0</v>
      </c>
      <c r="S32" s="55">
        <f t="shared" si="2"/>
        <v>0</v>
      </c>
      <c r="T32" s="55">
        <f t="shared" si="2"/>
        <v>0</v>
      </c>
      <c r="U32" s="55">
        <f t="shared" si="2"/>
        <v>0</v>
      </c>
      <c r="V32" s="55">
        <f t="shared" si="2"/>
        <v>0</v>
      </c>
      <c r="W32" s="55">
        <f t="shared" si="2"/>
        <v>0</v>
      </c>
      <c r="X32" s="55">
        <f t="shared" si="2"/>
        <v>0</v>
      </c>
      <c r="Y32" s="55">
        <f t="shared" si="2"/>
        <v>0</v>
      </c>
    </row>
    <row r="33" spans="1:25" s="44" customFormat="1" ht="78.75">
      <c r="A33" s="17" t="s">
        <v>93</v>
      </c>
      <c r="B33" s="18" t="s">
        <v>64</v>
      </c>
      <c r="C33" s="17" t="s">
        <v>53</v>
      </c>
      <c r="D33" s="43">
        <f>D34+D61+D78+D81+D85+D86</f>
        <v>0</v>
      </c>
      <c r="E33" s="43">
        <f t="shared" ref="E33:Y33" si="3">E34+E61+E78+E81+E85+E86</f>
        <v>0</v>
      </c>
      <c r="F33" s="43">
        <f t="shared" si="3"/>
        <v>0</v>
      </c>
      <c r="G33" s="43">
        <f t="shared" si="3"/>
        <v>0</v>
      </c>
      <c r="H33" s="43">
        <f t="shared" si="3"/>
        <v>0</v>
      </c>
      <c r="I33" s="43">
        <f t="shared" si="3"/>
        <v>0</v>
      </c>
      <c r="J33" s="43">
        <f t="shared" si="3"/>
        <v>0</v>
      </c>
      <c r="K33" s="43">
        <f t="shared" si="3"/>
        <v>0</v>
      </c>
      <c r="L33" s="43">
        <f t="shared" si="3"/>
        <v>0</v>
      </c>
      <c r="M33" s="43">
        <f t="shared" si="3"/>
        <v>0</v>
      </c>
      <c r="N33" s="43">
        <f t="shared" si="3"/>
        <v>0</v>
      </c>
      <c r="O33" s="43">
        <f t="shared" si="3"/>
        <v>0</v>
      </c>
      <c r="P33" s="43">
        <f t="shared" si="3"/>
        <v>0</v>
      </c>
      <c r="Q33" s="43">
        <f t="shared" si="3"/>
        <v>0</v>
      </c>
      <c r="R33" s="43">
        <f t="shared" si="3"/>
        <v>0</v>
      </c>
      <c r="S33" s="43">
        <f t="shared" si="3"/>
        <v>0</v>
      </c>
      <c r="T33" s="43">
        <f t="shared" si="3"/>
        <v>0</v>
      </c>
      <c r="U33" s="43">
        <f t="shared" si="3"/>
        <v>0</v>
      </c>
      <c r="V33" s="43">
        <f t="shared" si="3"/>
        <v>0</v>
      </c>
      <c r="W33" s="43">
        <f t="shared" si="3"/>
        <v>0</v>
      </c>
      <c r="X33" s="43">
        <f t="shared" si="3"/>
        <v>0</v>
      </c>
      <c r="Y33" s="43">
        <f t="shared" si="3"/>
        <v>0</v>
      </c>
    </row>
    <row r="34" spans="1:25" s="44" customFormat="1" ht="31.5" hidden="1">
      <c r="A34" s="17" t="s">
        <v>94</v>
      </c>
      <c r="B34" s="18" t="s">
        <v>95</v>
      </c>
      <c r="C34" s="17" t="s">
        <v>53</v>
      </c>
      <c r="D34" s="43">
        <f>D35+D39+D42+D51</f>
        <v>0</v>
      </c>
      <c r="E34" s="43">
        <f t="shared" ref="E34:Y34" si="4">E35+E39+E42+E51</f>
        <v>0</v>
      </c>
      <c r="F34" s="43">
        <f t="shared" si="4"/>
        <v>0</v>
      </c>
      <c r="G34" s="43">
        <f t="shared" si="4"/>
        <v>0</v>
      </c>
      <c r="H34" s="43">
        <f t="shared" si="4"/>
        <v>0</v>
      </c>
      <c r="I34" s="43">
        <f t="shared" si="4"/>
        <v>0</v>
      </c>
      <c r="J34" s="43">
        <f t="shared" si="4"/>
        <v>0</v>
      </c>
      <c r="K34" s="43">
        <f t="shared" si="4"/>
        <v>0</v>
      </c>
      <c r="L34" s="43">
        <f t="shared" si="4"/>
        <v>0</v>
      </c>
      <c r="M34" s="43">
        <f t="shared" si="4"/>
        <v>0</v>
      </c>
      <c r="N34" s="43">
        <f t="shared" si="4"/>
        <v>0</v>
      </c>
      <c r="O34" s="43">
        <f t="shared" si="4"/>
        <v>0</v>
      </c>
      <c r="P34" s="43">
        <f t="shared" si="4"/>
        <v>0</v>
      </c>
      <c r="Q34" s="43">
        <f t="shared" si="4"/>
        <v>0</v>
      </c>
      <c r="R34" s="43">
        <f t="shared" si="4"/>
        <v>0</v>
      </c>
      <c r="S34" s="43">
        <f t="shared" si="4"/>
        <v>0</v>
      </c>
      <c r="T34" s="43">
        <f t="shared" si="4"/>
        <v>0</v>
      </c>
      <c r="U34" s="43">
        <f t="shared" si="4"/>
        <v>0</v>
      </c>
      <c r="V34" s="43">
        <f t="shared" si="4"/>
        <v>0</v>
      </c>
      <c r="W34" s="43">
        <f t="shared" si="4"/>
        <v>0</v>
      </c>
      <c r="X34" s="43">
        <f t="shared" si="4"/>
        <v>0</v>
      </c>
      <c r="Y34" s="43">
        <f t="shared" si="4"/>
        <v>0</v>
      </c>
    </row>
    <row r="35" spans="1:25" s="44" customFormat="1" ht="47.25" hidden="1">
      <c r="A35" s="17" t="s">
        <v>96</v>
      </c>
      <c r="B35" s="18" t="s">
        <v>97</v>
      </c>
      <c r="C35" s="17" t="s">
        <v>53</v>
      </c>
      <c r="D35" s="43">
        <f>D36+D37+D38</f>
        <v>0</v>
      </c>
      <c r="E35" s="43">
        <f t="shared" ref="E35:Y35" si="5">E36+E37+E38</f>
        <v>0</v>
      </c>
      <c r="F35" s="43">
        <f t="shared" si="5"/>
        <v>0</v>
      </c>
      <c r="G35" s="43">
        <f t="shared" si="5"/>
        <v>0</v>
      </c>
      <c r="H35" s="43">
        <f t="shared" si="5"/>
        <v>0</v>
      </c>
      <c r="I35" s="43">
        <f t="shared" si="5"/>
        <v>0</v>
      </c>
      <c r="J35" s="43">
        <f t="shared" si="5"/>
        <v>0</v>
      </c>
      <c r="K35" s="43">
        <f t="shared" si="5"/>
        <v>0</v>
      </c>
      <c r="L35" s="43">
        <f t="shared" si="5"/>
        <v>0</v>
      </c>
      <c r="M35" s="43">
        <f t="shared" si="5"/>
        <v>0</v>
      </c>
      <c r="N35" s="43">
        <f t="shared" si="5"/>
        <v>0</v>
      </c>
      <c r="O35" s="43">
        <f t="shared" si="5"/>
        <v>0</v>
      </c>
      <c r="P35" s="43">
        <f t="shared" si="5"/>
        <v>0</v>
      </c>
      <c r="Q35" s="43">
        <f t="shared" si="5"/>
        <v>0</v>
      </c>
      <c r="R35" s="43">
        <f t="shared" si="5"/>
        <v>0</v>
      </c>
      <c r="S35" s="43">
        <f t="shared" si="5"/>
        <v>0</v>
      </c>
      <c r="T35" s="43">
        <f t="shared" si="5"/>
        <v>0</v>
      </c>
      <c r="U35" s="43">
        <f t="shared" si="5"/>
        <v>0</v>
      </c>
      <c r="V35" s="43">
        <f t="shared" si="5"/>
        <v>0</v>
      </c>
      <c r="W35" s="43">
        <f t="shared" si="5"/>
        <v>0</v>
      </c>
      <c r="X35" s="43">
        <f t="shared" si="5"/>
        <v>0</v>
      </c>
      <c r="Y35" s="43">
        <f t="shared" si="5"/>
        <v>0</v>
      </c>
    </row>
    <row r="36" spans="1:25" s="44" customFormat="1" ht="78.75" hidden="1">
      <c r="A36" s="17" t="s">
        <v>98</v>
      </c>
      <c r="B36" s="18" t="s">
        <v>99</v>
      </c>
      <c r="C36" s="17" t="s">
        <v>53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</row>
    <row r="37" spans="1:25" s="44" customFormat="1" ht="78.75" hidden="1">
      <c r="A37" s="17" t="s">
        <v>100</v>
      </c>
      <c r="B37" s="18" t="s">
        <v>101</v>
      </c>
      <c r="C37" s="17" t="s">
        <v>53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1:25" s="44" customFormat="1" ht="63" hidden="1">
      <c r="A38" s="17" t="s">
        <v>102</v>
      </c>
      <c r="B38" s="18" t="s">
        <v>103</v>
      </c>
      <c r="C38" s="17" t="s">
        <v>53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1:25" s="44" customFormat="1" ht="47.25" hidden="1">
      <c r="A39" s="17" t="s">
        <v>104</v>
      </c>
      <c r="B39" s="18" t="s">
        <v>105</v>
      </c>
      <c r="C39" s="17" t="s">
        <v>53</v>
      </c>
      <c r="D39" s="43">
        <f>D40+D41</f>
        <v>0</v>
      </c>
      <c r="E39" s="43">
        <f t="shared" ref="E39:Y39" si="6">E40+E41</f>
        <v>0</v>
      </c>
      <c r="F39" s="43">
        <f t="shared" si="6"/>
        <v>0</v>
      </c>
      <c r="G39" s="43">
        <f t="shared" si="6"/>
        <v>0</v>
      </c>
      <c r="H39" s="43">
        <f t="shared" si="6"/>
        <v>0</v>
      </c>
      <c r="I39" s="43">
        <f t="shared" si="6"/>
        <v>0</v>
      </c>
      <c r="J39" s="43">
        <f t="shared" si="6"/>
        <v>0</v>
      </c>
      <c r="K39" s="43">
        <f t="shared" si="6"/>
        <v>0</v>
      </c>
      <c r="L39" s="43">
        <f t="shared" si="6"/>
        <v>0</v>
      </c>
      <c r="M39" s="43">
        <f t="shared" si="6"/>
        <v>0</v>
      </c>
      <c r="N39" s="43">
        <f t="shared" si="6"/>
        <v>0</v>
      </c>
      <c r="O39" s="43">
        <f t="shared" si="6"/>
        <v>0</v>
      </c>
      <c r="P39" s="43">
        <f t="shared" si="6"/>
        <v>0</v>
      </c>
      <c r="Q39" s="43">
        <f t="shared" si="6"/>
        <v>0</v>
      </c>
      <c r="R39" s="43">
        <f t="shared" si="6"/>
        <v>0</v>
      </c>
      <c r="S39" s="43">
        <f t="shared" si="6"/>
        <v>0</v>
      </c>
      <c r="T39" s="43">
        <f t="shared" si="6"/>
        <v>0</v>
      </c>
      <c r="U39" s="43">
        <f t="shared" si="6"/>
        <v>0</v>
      </c>
      <c r="V39" s="43">
        <f t="shared" si="6"/>
        <v>0</v>
      </c>
      <c r="W39" s="43">
        <f t="shared" si="6"/>
        <v>0</v>
      </c>
      <c r="X39" s="43">
        <f t="shared" si="6"/>
        <v>0</v>
      </c>
      <c r="Y39" s="43">
        <f t="shared" si="6"/>
        <v>0</v>
      </c>
    </row>
    <row r="40" spans="1:25" s="44" customFormat="1" ht="112.5" hidden="1" customHeight="1">
      <c r="A40" s="17" t="s">
        <v>106</v>
      </c>
      <c r="B40" s="18" t="s">
        <v>107</v>
      </c>
      <c r="C40" s="17" t="s">
        <v>53</v>
      </c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</row>
    <row r="41" spans="1:25" s="44" customFormat="1" ht="137.25" hidden="1" customHeight="1">
      <c r="A41" s="17" t="s">
        <v>108</v>
      </c>
      <c r="B41" s="18" t="s">
        <v>109</v>
      </c>
      <c r="C41" s="17" t="s">
        <v>53</v>
      </c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</row>
    <row r="42" spans="1:25" s="44" customFormat="1" ht="137.25" hidden="1" customHeight="1">
      <c r="A42" s="17" t="s">
        <v>110</v>
      </c>
      <c r="B42" s="18" t="s">
        <v>111</v>
      </c>
      <c r="C42" s="17" t="s">
        <v>53</v>
      </c>
      <c r="D42" s="43">
        <f>D43+D44+D45+D46+D47+D48+D49+D50</f>
        <v>0</v>
      </c>
      <c r="E42" s="43">
        <f t="shared" ref="E42:Y42" si="7">E43+E44+E45+E46+E47+E48+E49+E50</f>
        <v>0</v>
      </c>
      <c r="F42" s="43">
        <f t="shared" si="7"/>
        <v>0</v>
      </c>
      <c r="G42" s="43">
        <f t="shared" si="7"/>
        <v>0</v>
      </c>
      <c r="H42" s="43">
        <f t="shared" si="7"/>
        <v>0</v>
      </c>
      <c r="I42" s="43">
        <f t="shared" si="7"/>
        <v>0</v>
      </c>
      <c r="J42" s="43">
        <f t="shared" si="7"/>
        <v>0</v>
      </c>
      <c r="K42" s="43">
        <f t="shared" si="7"/>
        <v>0</v>
      </c>
      <c r="L42" s="43">
        <f t="shared" si="7"/>
        <v>0</v>
      </c>
      <c r="M42" s="43">
        <f t="shared" si="7"/>
        <v>0</v>
      </c>
      <c r="N42" s="43">
        <f t="shared" si="7"/>
        <v>0</v>
      </c>
      <c r="O42" s="43">
        <f t="shared" si="7"/>
        <v>0</v>
      </c>
      <c r="P42" s="43">
        <f t="shared" si="7"/>
        <v>0</v>
      </c>
      <c r="Q42" s="43">
        <f t="shared" si="7"/>
        <v>0</v>
      </c>
      <c r="R42" s="43">
        <f t="shared" si="7"/>
        <v>0</v>
      </c>
      <c r="S42" s="43">
        <f t="shared" si="7"/>
        <v>0</v>
      </c>
      <c r="T42" s="43">
        <f t="shared" si="7"/>
        <v>0</v>
      </c>
      <c r="U42" s="43">
        <f t="shared" si="7"/>
        <v>0</v>
      </c>
      <c r="V42" s="43">
        <f t="shared" si="7"/>
        <v>0</v>
      </c>
      <c r="W42" s="43">
        <f t="shared" si="7"/>
        <v>0</v>
      </c>
      <c r="X42" s="43">
        <f t="shared" si="7"/>
        <v>0</v>
      </c>
      <c r="Y42" s="43">
        <f t="shared" si="7"/>
        <v>0</v>
      </c>
    </row>
    <row r="43" spans="1:25" s="44" customFormat="1" ht="129" hidden="1" customHeight="1">
      <c r="A43" s="17" t="s">
        <v>112</v>
      </c>
      <c r="B43" s="26" t="s">
        <v>113</v>
      </c>
      <c r="C43" s="17" t="s">
        <v>53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</row>
    <row r="44" spans="1:25" s="44" customFormat="1" ht="141.75" hidden="1">
      <c r="A44" s="17" t="s">
        <v>112</v>
      </c>
      <c r="B44" s="18" t="s">
        <v>114</v>
      </c>
      <c r="C44" s="17" t="s">
        <v>53</v>
      </c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</row>
    <row r="45" spans="1:25" s="44" customFormat="1" ht="119.25" hidden="1" customHeight="1">
      <c r="A45" s="17" t="s">
        <v>112</v>
      </c>
      <c r="B45" s="18" t="s">
        <v>115</v>
      </c>
      <c r="C45" s="17" t="s">
        <v>53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</row>
    <row r="46" spans="1:25" s="44" customFormat="1" ht="119.25" hidden="1" customHeight="1">
      <c r="A46" s="17" t="s">
        <v>112</v>
      </c>
      <c r="B46" s="18" t="s">
        <v>116</v>
      </c>
      <c r="C46" s="17" t="s">
        <v>53</v>
      </c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</row>
    <row r="47" spans="1:25" s="44" customFormat="1" ht="119.25" hidden="1" customHeight="1">
      <c r="A47" s="17" t="s">
        <v>117</v>
      </c>
      <c r="B47" s="26" t="s">
        <v>113</v>
      </c>
      <c r="C47" s="17" t="s">
        <v>53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</row>
    <row r="48" spans="1:25" s="44" customFormat="1" ht="119.25" hidden="1" customHeight="1">
      <c r="A48" s="17" t="s">
        <v>117</v>
      </c>
      <c r="B48" s="18" t="s">
        <v>114</v>
      </c>
      <c r="C48" s="17" t="s">
        <v>53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</row>
    <row r="49" spans="1:25" s="44" customFormat="1" ht="108" hidden="1" customHeight="1">
      <c r="A49" s="17" t="s">
        <v>117</v>
      </c>
      <c r="B49" s="18" t="s">
        <v>115</v>
      </c>
      <c r="C49" s="17" t="s">
        <v>53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</row>
    <row r="50" spans="1:25" s="59" customFormat="1" ht="126" hidden="1">
      <c r="A50" s="17" t="s">
        <v>117</v>
      </c>
      <c r="B50" s="18" t="s">
        <v>116</v>
      </c>
      <c r="C50" s="17" t="s">
        <v>53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</row>
    <row r="51" spans="1:25" s="59" customFormat="1" ht="110.25" hidden="1">
      <c r="A51" s="17" t="s">
        <v>118</v>
      </c>
      <c r="B51" s="18" t="s">
        <v>119</v>
      </c>
      <c r="C51" s="17" t="s">
        <v>53</v>
      </c>
      <c r="D51" s="43">
        <f>D52+D53</f>
        <v>0</v>
      </c>
      <c r="E51" s="43">
        <f t="shared" ref="E51:Y51" si="8">E52+E53</f>
        <v>0</v>
      </c>
      <c r="F51" s="43">
        <f t="shared" si="8"/>
        <v>0</v>
      </c>
      <c r="G51" s="43">
        <f t="shared" si="8"/>
        <v>0</v>
      </c>
      <c r="H51" s="43">
        <f t="shared" si="8"/>
        <v>0</v>
      </c>
      <c r="I51" s="43">
        <f t="shared" si="8"/>
        <v>0</v>
      </c>
      <c r="J51" s="43">
        <f t="shared" si="8"/>
        <v>0</v>
      </c>
      <c r="K51" s="43">
        <f t="shared" si="8"/>
        <v>0</v>
      </c>
      <c r="L51" s="43">
        <f t="shared" si="8"/>
        <v>0</v>
      </c>
      <c r="M51" s="43">
        <f t="shared" si="8"/>
        <v>0</v>
      </c>
      <c r="N51" s="43">
        <f t="shared" si="8"/>
        <v>0</v>
      </c>
      <c r="O51" s="43">
        <f t="shared" si="8"/>
        <v>0</v>
      </c>
      <c r="P51" s="43">
        <f t="shared" si="8"/>
        <v>0</v>
      </c>
      <c r="Q51" s="43">
        <f t="shared" si="8"/>
        <v>0</v>
      </c>
      <c r="R51" s="43">
        <f t="shared" si="8"/>
        <v>0</v>
      </c>
      <c r="S51" s="43">
        <f t="shared" si="8"/>
        <v>0</v>
      </c>
      <c r="T51" s="43">
        <f t="shared" si="8"/>
        <v>0</v>
      </c>
      <c r="U51" s="43">
        <f t="shared" si="8"/>
        <v>0</v>
      </c>
      <c r="V51" s="43">
        <f t="shared" si="8"/>
        <v>0</v>
      </c>
      <c r="W51" s="43">
        <f t="shared" si="8"/>
        <v>0</v>
      </c>
      <c r="X51" s="43">
        <f t="shared" si="8"/>
        <v>0</v>
      </c>
      <c r="Y51" s="43">
        <f t="shared" si="8"/>
        <v>0</v>
      </c>
    </row>
    <row r="52" spans="1:25" s="59" customFormat="1" ht="94.5" hidden="1">
      <c r="A52" s="17" t="s">
        <v>120</v>
      </c>
      <c r="B52" s="18" t="s">
        <v>121</v>
      </c>
      <c r="C52" s="17" t="s">
        <v>53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</row>
    <row r="53" spans="1:25" s="59" customFormat="1" ht="94.5" hidden="1">
      <c r="A53" s="17" t="s">
        <v>122</v>
      </c>
      <c r="B53" s="18" t="s">
        <v>123</v>
      </c>
      <c r="C53" s="17" t="s">
        <v>53</v>
      </c>
      <c r="D53" s="43">
        <f>SUM(D54:D60)</f>
        <v>0</v>
      </c>
      <c r="E53" s="43">
        <f t="shared" ref="E53:Y53" si="9">SUM(E54:E60)</f>
        <v>0</v>
      </c>
      <c r="F53" s="43">
        <f t="shared" si="9"/>
        <v>0</v>
      </c>
      <c r="G53" s="43">
        <f t="shared" si="9"/>
        <v>0</v>
      </c>
      <c r="H53" s="43">
        <f t="shared" si="9"/>
        <v>0</v>
      </c>
      <c r="I53" s="43">
        <f t="shared" si="9"/>
        <v>0</v>
      </c>
      <c r="J53" s="43">
        <f t="shared" si="9"/>
        <v>0</v>
      </c>
      <c r="K53" s="43">
        <f t="shared" si="9"/>
        <v>0</v>
      </c>
      <c r="L53" s="43">
        <f t="shared" si="9"/>
        <v>0</v>
      </c>
      <c r="M53" s="43">
        <f t="shared" si="9"/>
        <v>0</v>
      </c>
      <c r="N53" s="43">
        <f t="shared" si="9"/>
        <v>0</v>
      </c>
      <c r="O53" s="43">
        <f t="shared" si="9"/>
        <v>0</v>
      </c>
      <c r="P53" s="43">
        <f t="shared" si="9"/>
        <v>0</v>
      </c>
      <c r="Q53" s="43">
        <f t="shared" si="9"/>
        <v>0</v>
      </c>
      <c r="R53" s="43">
        <f t="shared" si="9"/>
        <v>0</v>
      </c>
      <c r="S53" s="43">
        <f t="shared" si="9"/>
        <v>0</v>
      </c>
      <c r="T53" s="43">
        <f t="shared" si="9"/>
        <v>0</v>
      </c>
      <c r="U53" s="43">
        <f t="shared" si="9"/>
        <v>0</v>
      </c>
      <c r="V53" s="43">
        <f t="shared" si="9"/>
        <v>0</v>
      </c>
      <c r="W53" s="43">
        <f t="shared" si="9"/>
        <v>0</v>
      </c>
      <c r="X53" s="43">
        <f t="shared" si="9"/>
        <v>0</v>
      </c>
      <c r="Y53" s="43">
        <f t="shared" si="9"/>
        <v>0</v>
      </c>
    </row>
    <row r="54" spans="1:25" s="35" customFormat="1" ht="31.5" hidden="1">
      <c r="A54" s="27" t="s">
        <v>124</v>
      </c>
      <c r="B54" s="28" t="s">
        <v>125</v>
      </c>
      <c r="C54" s="27" t="s">
        <v>126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</row>
    <row r="55" spans="1:25" s="35" customFormat="1" ht="47.25" hidden="1">
      <c r="A55" s="27" t="s">
        <v>127</v>
      </c>
      <c r="B55" s="28" t="s">
        <v>128</v>
      </c>
      <c r="C55" s="27" t="s">
        <v>129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</row>
    <row r="56" spans="1:25" s="35" customFormat="1" ht="63" hidden="1">
      <c r="A56" s="27" t="s">
        <v>130</v>
      </c>
      <c r="B56" s="28" t="s">
        <v>131</v>
      </c>
      <c r="C56" s="27" t="s">
        <v>132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</row>
    <row r="57" spans="1:25" s="35" customFormat="1" ht="31.5" hidden="1">
      <c r="A57" s="27" t="s">
        <v>133</v>
      </c>
      <c r="B57" s="28" t="s">
        <v>134</v>
      </c>
      <c r="C57" s="27" t="s">
        <v>135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</row>
    <row r="58" spans="1:25" s="35" customFormat="1" ht="141.75" hidden="1">
      <c r="A58" s="27" t="s">
        <v>136</v>
      </c>
      <c r="B58" s="28" t="s">
        <v>137</v>
      </c>
      <c r="C58" s="27" t="s">
        <v>138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</row>
    <row r="59" spans="1:25" s="35" customFormat="1" ht="31.5" hidden="1">
      <c r="A59" s="27" t="s">
        <v>139</v>
      </c>
      <c r="B59" s="28" t="s">
        <v>140</v>
      </c>
      <c r="C59" s="27" t="s">
        <v>141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</row>
    <row r="60" spans="1:25" s="35" customFormat="1" ht="94.5" hidden="1">
      <c r="A60" s="27" t="s">
        <v>142</v>
      </c>
      <c r="B60" s="28" t="s">
        <v>143</v>
      </c>
      <c r="C60" s="27" t="s">
        <v>314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</row>
    <row r="61" spans="1:25" s="59" customFormat="1" ht="47.25" hidden="1">
      <c r="A61" s="17" t="s">
        <v>144</v>
      </c>
      <c r="B61" s="18" t="s">
        <v>145</v>
      </c>
      <c r="C61" s="17" t="s">
        <v>53</v>
      </c>
      <c r="D61" s="43">
        <f>D62+D70+D73+D74</f>
        <v>0</v>
      </c>
      <c r="E61" s="43">
        <f t="shared" ref="E61:Y61" si="10">E62+E70+E73+E74</f>
        <v>0</v>
      </c>
      <c r="F61" s="43">
        <f t="shared" si="10"/>
        <v>0</v>
      </c>
      <c r="G61" s="43">
        <f t="shared" si="10"/>
        <v>0</v>
      </c>
      <c r="H61" s="43">
        <f t="shared" si="10"/>
        <v>0</v>
      </c>
      <c r="I61" s="43">
        <f t="shared" si="10"/>
        <v>0</v>
      </c>
      <c r="J61" s="43">
        <f t="shared" si="10"/>
        <v>0</v>
      </c>
      <c r="K61" s="43">
        <f t="shared" si="10"/>
        <v>0</v>
      </c>
      <c r="L61" s="43">
        <f t="shared" si="10"/>
        <v>0</v>
      </c>
      <c r="M61" s="43">
        <f t="shared" si="10"/>
        <v>0</v>
      </c>
      <c r="N61" s="43">
        <f t="shared" si="10"/>
        <v>0</v>
      </c>
      <c r="O61" s="43">
        <f t="shared" si="10"/>
        <v>0</v>
      </c>
      <c r="P61" s="43">
        <f t="shared" si="10"/>
        <v>0</v>
      </c>
      <c r="Q61" s="43">
        <f t="shared" si="10"/>
        <v>0</v>
      </c>
      <c r="R61" s="43">
        <f t="shared" si="10"/>
        <v>0</v>
      </c>
      <c r="S61" s="43">
        <f t="shared" si="10"/>
        <v>0</v>
      </c>
      <c r="T61" s="43">
        <f t="shared" si="10"/>
        <v>0</v>
      </c>
      <c r="U61" s="43">
        <f t="shared" si="10"/>
        <v>0</v>
      </c>
      <c r="V61" s="43">
        <f t="shared" si="10"/>
        <v>0</v>
      </c>
      <c r="W61" s="43">
        <f t="shared" si="10"/>
        <v>0</v>
      </c>
      <c r="X61" s="43">
        <f t="shared" si="10"/>
        <v>0</v>
      </c>
      <c r="Y61" s="43">
        <f t="shared" si="10"/>
        <v>0</v>
      </c>
    </row>
    <row r="62" spans="1:25" s="59" customFormat="1" ht="78.75" hidden="1">
      <c r="A62" s="17" t="s">
        <v>146</v>
      </c>
      <c r="B62" s="18" t="s">
        <v>147</v>
      </c>
      <c r="C62" s="17" t="s">
        <v>53</v>
      </c>
      <c r="D62" s="43">
        <f>D63+D67</f>
        <v>0</v>
      </c>
      <c r="E62" s="43">
        <f t="shared" ref="E62:Y62" si="11">E63+E67</f>
        <v>0</v>
      </c>
      <c r="F62" s="43">
        <f t="shared" si="11"/>
        <v>0</v>
      </c>
      <c r="G62" s="43">
        <f t="shared" si="11"/>
        <v>0</v>
      </c>
      <c r="H62" s="43">
        <f t="shared" si="11"/>
        <v>0</v>
      </c>
      <c r="I62" s="43">
        <f t="shared" si="11"/>
        <v>0</v>
      </c>
      <c r="J62" s="43">
        <f t="shared" si="11"/>
        <v>0</v>
      </c>
      <c r="K62" s="43">
        <f t="shared" si="11"/>
        <v>0</v>
      </c>
      <c r="L62" s="43">
        <f t="shared" si="11"/>
        <v>0</v>
      </c>
      <c r="M62" s="43">
        <f t="shared" si="11"/>
        <v>0</v>
      </c>
      <c r="N62" s="43">
        <f t="shared" si="11"/>
        <v>0</v>
      </c>
      <c r="O62" s="43">
        <f t="shared" si="11"/>
        <v>0</v>
      </c>
      <c r="P62" s="43">
        <f t="shared" si="11"/>
        <v>0</v>
      </c>
      <c r="Q62" s="43">
        <f t="shared" si="11"/>
        <v>0</v>
      </c>
      <c r="R62" s="43">
        <f t="shared" si="11"/>
        <v>0</v>
      </c>
      <c r="S62" s="43">
        <f t="shared" si="11"/>
        <v>0</v>
      </c>
      <c r="T62" s="43">
        <f t="shared" si="11"/>
        <v>0</v>
      </c>
      <c r="U62" s="43">
        <f t="shared" si="11"/>
        <v>0</v>
      </c>
      <c r="V62" s="43">
        <f t="shared" si="11"/>
        <v>0</v>
      </c>
      <c r="W62" s="43">
        <f t="shared" si="11"/>
        <v>0</v>
      </c>
      <c r="X62" s="43">
        <f t="shared" si="11"/>
        <v>0</v>
      </c>
      <c r="Y62" s="43">
        <f t="shared" si="11"/>
        <v>0</v>
      </c>
    </row>
    <row r="63" spans="1:25" s="59" customFormat="1" ht="31.5" hidden="1">
      <c r="A63" s="17" t="s">
        <v>148</v>
      </c>
      <c r="B63" s="18" t="s">
        <v>149</v>
      </c>
      <c r="C63" s="17" t="s">
        <v>53</v>
      </c>
      <c r="D63" s="43">
        <f>D64+D65+D66</f>
        <v>0</v>
      </c>
      <c r="E63" s="43">
        <f t="shared" ref="E63:Y63" si="12">E64+E65+E66</f>
        <v>0</v>
      </c>
      <c r="F63" s="43">
        <f t="shared" si="12"/>
        <v>0</v>
      </c>
      <c r="G63" s="43">
        <f t="shared" si="12"/>
        <v>0</v>
      </c>
      <c r="H63" s="43">
        <f t="shared" si="12"/>
        <v>0</v>
      </c>
      <c r="I63" s="43">
        <f t="shared" si="12"/>
        <v>0</v>
      </c>
      <c r="J63" s="43">
        <f t="shared" si="12"/>
        <v>0</v>
      </c>
      <c r="K63" s="43">
        <f t="shared" si="12"/>
        <v>0</v>
      </c>
      <c r="L63" s="43">
        <f t="shared" si="12"/>
        <v>0</v>
      </c>
      <c r="M63" s="43">
        <f t="shared" si="12"/>
        <v>0</v>
      </c>
      <c r="N63" s="43">
        <f t="shared" si="12"/>
        <v>0</v>
      </c>
      <c r="O63" s="43">
        <f t="shared" si="12"/>
        <v>0</v>
      </c>
      <c r="P63" s="43">
        <f t="shared" si="12"/>
        <v>0</v>
      </c>
      <c r="Q63" s="43">
        <f t="shared" si="12"/>
        <v>0</v>
      </c>
      <c r="R63" s="43">
        <f t="shared" si="12"/>
        <v>0</v>
      </c>
      <c r="S63" s="43">
        <f t="shared" si="12"/>
        <v>0</v>
      </c>
      <c r="T63" s="43">
        <f t="shared" si="12"/>
        <v>0</v>
      </c>
      <c r="U63" s="43">
        <f t="shared" si="12"/>
        <v>0</v>
      </c>
      <c r="V63" s="43">
        <f t="shared" si="12"/>
        <v>0</v>
      </c>
      <c r="W63" s="43">
        <f t="shared" si="12"/>
        <v>0</v>
      </c>
      <c r="X63" s="43">
        <f t="shared" si="12"/>
        <v>0</v>
      </c>
      <c r="Y63" s="43">
        <f t="shared" si="12"/>
        <v>0</v>
      </c>
    </row>
    <row r="64" spans="1:25" s="35" customFormat="1" ht="15.75" hidden="1">
      <c r="A64" s="27" t="s">
        <v>150</v>
      </c>
      <c r="B64" s="28" t="s">
        <v>151</v>
      </c>
      <c r="C64" s="27" t="s">
        <v>152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</row>
    <row r="65" spans="1:25" s="35" customFormat="1" ht="31.5" hidden="1">
      <c r="A65" s="27" t="s">
        <v>153</v>
      </c>
      <c r="B65" s="28" t="s">
        <v>154</v>
      </c>
      <c r="C65" s="27" t="s">
        <v>315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</row>
    <row r="66" spans="1:25" s="35" customFormat="1" ht="31.5" hidden="1">
      <c r="A66" s="27" t="s">
        <v>155</v>
      </c>
      <c r="B66" s="28" t="s">
        <v>156</v>
      </c>
      <c r="C66" s="27" t="s">
        <v>157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</row>
    <row r="67" spans="1:25" s="59" customFormat="1" ht="87" hidden="1" customHeight="1">
      <c r="A67" s="17" t="s">
        <v>158</v>
      </c>
      <c r="B67" s="18" t="s">
        <v>159</v>
      </c>
      <c r="C67" s="17" t="s">
        <v>53</v>
      </c>
      <c r="D67" s="43">
        <f>D68+D69</f>
        <v>0</v>
      </c>
      <c r="E67" s="43">
        <f t="shared" ref="E67:Y67" si="13">E68+E69</f>
        <v>0</v>
      </c>
      <c r="F67" s="43">
        <f t="shared" si="13"/>
        <v>0</v>
      </c>
      <c r="G67" s="43">
        <f t="shared" si="13"/>
        <v>0</v>
      </c>
      <c r="H67" s="43">
        <f t="shared" si="13"/>
        <v>0</v>
      </c>
      <c r="I67" s="43">
        <f t="shared" si="13"/>
        <v>0</v>
      </c>
      <c r="J67" s="43">
        <f t="shared" si="13"/>
        <v>0</v>
      </c>
      <c r="K67" s="43">
        <f t="shared" si="13"/>
        <v>0</v>
      </c>
      <c r="L67" s="43">
        <f t="shared" si="13"/>
        <v>0</v>
      </c>
      <c r="M67" s="43">
        <f t="shared" si="13"/>
        <v>0</v>
      </c>
      <c r="N67" s="43">
        <f t="shared" si="13"/>
        <v>0</v>
      </c>
      <c r="O67" s="43">
        <f t="shared" si="13"/>
        <v>0</v>
      </c>
      <c r="P67" s="43">
        <f t="shared" si="13"/>
        <v>0</v>
      </c>
      <c r="Q67" s="43">
        <f t="shared" si="13"/>
        <v>0</v>
      </c>
      <c r="R67" s="43">
        <f t="shared" si="13"/>
        <v>0</v>
      </c>
      <c r="S67" s="43">
        <f t="shared" si="13"/>
        <v>0</v>
      </c>
      <c r="T67" s="43">
        <f t="shared" si="13"/>
        <v>0</v>
      </c>
      <c r="U67" s="43">
        <f t="shared" si="13"/>
        <v>0</v>
      </c>
      <c r="V67" s="43">
        <f t="shared" si="13"/>
        <v>0</v>
      </c>
      <c r="W67" s="43">
        <f t="shared" si="13"/>
        <v>0</v>
      </c>
      <c r="X67" s="43">
        <f t="shared" si="13"/>
        <v>0</v>
      </c>
      <c r="Y67" s="43">
        <f t="shared" si="13"/>
        <v>0</v>
      </c>
    </row>
    <row r="68" spans="1:25" s="35" customFormat="1" ht="15.75" hidden="1">
      <c r="A68" s="27" t="s">
        <v>160</v>
      </c>
      <c r="B68" s="28" t="s">
        <v>161</v>
      </c>
      <c r="C68" s="27" t="s">
        <v>162</v>
      </c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</row>
    <row r="69" spans="1:25" s="35" customFormat="1" ht="15.75" hidden="1">
      <c r="A69" s="27" t="s">
        <v>163</v>
      </c>
      <c r="B69" s="28" t="s">
        <v>164</v>
      </c>
      <c r="C69" s="27" t="s">
        <v>165</v>
      </c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</row>
    <row r="70" spans="1:25" s="59" customFormat="1" ht="47.25" hidden="1">
      <c r="A70" s="17" t="s">
        <v>166</v>
      </c>
      <c r="B70" s="18" t="s">
        <v>167</v>
      </c>
      <c r="C70" s="17" t="s">
        <v>53</v>
      </c>
      <c r="D70" s="43">
        <f>D71+D72</f>
        <v>0</v>
      </c>
      <c r="E70" s="43">
        <f t="shared" ref="E70:Y70" si="14">E71+E72</f>
        <v>0</v>
      </c>
      <c r="F70" s="43">
        <f t="shared" si="14"/>
        <v>0</v>
      </c>
      <c r="G70" s="43">
        <f t="shared" si="14"/>
        <v>0</v>
      </c>
      <c r="H70" s="43">
        <f t="shared" si="14"/>
        <v>0</v>
      </c>
      <c r="I70" s="43">
        <f t="shared" si="14"/>
        <v>0</v>
      </c>
      <c r="J70" s="43">
        <f t="shared" si="14"/>
        <v>0</v>
      </c>
      <c r="K70" s="43">
        <f t="shared" si="14"/>
        <v>0</v>
      </c>
      <c r="L70" s="43">
        <f t="shared" si="14"/>
        <v>0</v>
      </c>
      <c r="M70" s="43">
        <f t="shared" si="14"/>
        <v>0</v>
      </c>
      <c r="N70" s="43">
        <f t="shared" si="14"/>
        <v>0</v>
      </c>
      <c r="O70" s="43">
        <f t="shared" si="14"/>
        <v>0</v>
      </c>
      <c r="P70" s="43">
        <f t="shared" si="14"/>
        <v>0</v>
      </c>
      <c r="Q70" s="43">
        <f t="shared" si="14"/>
        <v>0</v>
      </c>
      <c r="R70" s="43">
        <f t="shared" si="14"/>
        <v>0</v>
      </c>
      <c r="S70" s="43">
        <f t="shared" si="14"/>
        <v>0</v>
      </c>
      <c r="T70" s="43">
        <f t="shared" si="14"/>
        <v>0</v>
      </c>
      <c r="U70" s="43">
        <f t="shared" si="14"/>
        <v>0</v>
      </c>
      <c r="V70" s="43">
        <f t="shared" si="14"/>
        <v>0</v>
      </c>
      <c r="W70" s="43">
        <f t="shared" si="14"/>
        <v>0</v>
      </c>
      <c r="X70" s="43">
        <f t="shared" si="14"/>
        <v>0</v>
      </c>
      <c r="Y70" s="43">
        <f t="shared" si="14"/>
        <v>0</v>
      </c>
    </row>
    <row r="71" spans="1:25" s="59" customFormat="1" ht="31.5" hidden="1">
      <c r="A71" s="17" t="s">
        <v>168</v>
      </c>
      <c r="B71" s="18" t="s">
        <v>169</v>
      </c>
      <c r="C71" s="17" t="s">
        <v>53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</row>
    <row r="72" spans="1:25" s="59" customFormat="1" ht="47.25" hidden="1">
      <c r="A72" s="17" t="s">
        <v>170</v>
      </c>
      <c r="B72" s="18" t="s">
        <v>171</v>
      </c>
      <c r="C72" s="17" t="s">
        <v>53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s="59" customFormat="1" ht="47.25" hidden="1">
      <c r="A73" s="17" t="s">
        <v>172</v>
      </c>
      <c r="B73" s="18" t="s">
        <v>173</v>
      </c>
      <c r="C73" s="17" t="s">
        <v>53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</row>
    <row r="74" spans="1:25" s="59" customFormat="1" ht="63" hidden="1">
      <c r="A74" s="17" t="s">
        <v>174</v>
      </c>
      <c r="B74" s="18" t="s">
        <v>175</v>
      </c>
      <c r="C74" s="17" t="s">
        <v>53</v>
      </c>
      <c r="D74" s="43">
        <f>D75+D77</f>
        <v>0</v>
      </c>
      <c r="E74" s="43">
        <f t="shared" ref="E74:Y74" si="15">E75+E77</f>
        <v>0</v>
      </c>
      <c r="F74" s="43">
        <f t="shared" si="15"/>
        <v>0</v>
      </c>
      <c r="G74" s="43">
        <f t="shared" si="15"/>
        <v>0</v>
      </c>
      <c r="H74" s="43">
        <f t="shared" si="15"/>
        <v>0</v>
      </c>
      <c r="I74" s="43">
        <f t="shared" si="15"/>
        <v>0</v>
      </c>
      <c r="J74" s="43">
        <f t="shared" si="15"/>
        <v>0</v>
      </c>
      <c r="K74" s="43">
        <f t="shared" si="15"/>
        <v>0</v>
      </c>
      <c r="L74" s="43">
        <f t="shared" si="15"/>
        <v>0</v>
      </c>
      <c r="M74" s="43">
        <f t="shared" si="15"/>
        <v>0</v>
      </c>
      <c r="N74" s="43">
        <f t="shared" si="15"/>
        <v>0</v>
      </c>
      <c r="O74" s="43">
        <f t="shared" si="15"/>
        <v>0</v>
      </c>
      <c r="P74" s="43">
        <f t="shared" si="15"/>
        <v>0</v>
      </c>
      <c r="Q74" s="43">
        <f t="shared" si="15"/>
        <v>0</v>
      </c>
      <c r="R74" s="43">
        <f t="shared" si="15"/>
        <v>0</v>
      </c>
      <c r="S74" s="43">
        <f t="shared" si="15"/>
        <v>0</v>
      </c>
      <c r="T74" s="43">
        <f t="shared" si="15"/>
        <v>0</v>
      </c>
      <c r="U74" s="43">
        <f t="shared" si="15"/>
        <v>0</v>
      </c>
      <c r="V74" s="43">
        <f t="shared" si="15"/>
        <v>0</v>
      </c>
      <c r="W74" s="43">
        <f t="shared" si="15"/>
        <v>0</v>
      </c>
      <c r="X74" s="43">
        <f t="shared" si="15"/>
        <v>0</v>
      </c>
      <c r="Y74" s="43">
        <f t="shared" si="15"/>
        <v>0</v>
      </c>
    </row>
    <row r="75" spans="1:25" s="59" customFormat="1" ht="31.5" hidden="1">
      <c r="A75" s="17" t="s">
        <v>176</v>
      </c>
      <c r="B75" s="18" t="s">
        <v>177</v>
      </c>
      <c r="C75" s="17" t="s">
        <v>53</v>
      </c>
      <c r="D75" s="43">
        <f>D76</f>
        <v>0</v>
      </c>
      <c r="E75" s="43">
        <f t="shared" ref="E75:Y75" si="16">E76</f>
        <v>0</v>
      </c>
      <c r="F75" s="43">
        <f t="shared" si="16"/>
        <v>0</v>
      </c>
      <c r="G75" s="43">
        <f t="shared" si="16"/>
        <v>0</v>
      </c>
      <c r="H75" s="43">
        <f t="shared" si="16"/>
        <v>0</v>
      </c>
      <c r="I75" s="43">
        <f t="shared" si="16"/>
        <v>0</v>
      </c>
      <c r="J75" s="43">
        <f t="shared" si="16"/>
        <v>0</v>
      </c>
      <c r="K75" s="43">
        <f t="shared" si="16"/>
        <v>0</v>
      </c>
      <c r="L75" s="43">
        <f t="shared" si="16"/>
        <v>0</v>
      </c>
      <c r="M75" s="43">
        <f t="shared" si="16"/>
        <v>0</v>
      </c>
      <c r="N75" s="43">
        <f t="shared" si="16"/>
        <v>0</v>
      </c>
      <c r="O75" s="43">
        <f t="shared" si="16"/>
        <v>0</v>
      </c>
      <c r="P75" s="43">
        <f t="shared" si="16"/>
        <v>0</v>
      </c>
      <c r="Q75" s="43">
        <f t="shared" si="16"/>
        <v>0</v>
      </c>
      <c r="R75" s="43">
        <f t="shared" si="16"/>
        <v>0</v>
      </c>
      <c r="S75" s="43">
        <f t="shared" si="16"/>
        <v>0</v>
      </c>
      <c r="T75" s="43">
        <f t="shared" si="16"/>
        <v>0</v>
      </c>
      <c r="U75" s="43">
        <f t="shared" si="16"/>
        <v>0</v>
      </c>
      <c r="V75" s="43">
        <f t="shared" si="16"/>
        <v>0</v>
      </c>
      <c r="W75" s="43">
        <f t="shared" si="16"/>
        <v>0</v>
      </c>
      <c r="X75" s="43">
        <f t="shared" si="16"/>
        <v>0</v>
      </c>
      <c r="Y75" s="43">
        <f t="shared" si="16"/>
        <v>0</v>
      </c>
    </row>
    <row r="76" spans="1:25" s="59" customFormat="1" ht="15.75" hidden="1">
      <c r="A76" s="17" t="s">
        <v>178</v>
      </c>
      <c r="B76" s="18" t="s">
        <v>179</v>
      </c>
      <c r="C76" s="27" t="s">
        <v>180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</row>
    <row r="77" spans="1:25" s="59" customFormat="1" ht="47.25" hidden="1">
      <c r="A77" s="17" t="s">
        <v>181</v>
      </c>
      <c r="B77" s="18" t="s">
        <v>182</v>
      </c>
      <c r="C77" s="17" t="s">
        <v>53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</row>
    <row r="78" spans="1:25" s="59" customFormat="1" ht="94.5" hidden="1">
      <c r="A78" s="17" t="s">
        <v>183</v>
      </c>
      <c r="B78" s="18" t="s">
        <v>184</v>
      </c>
      <c r="C78" s="17" t="s">
        <v>53</v>
      </c>
      <c r="D78" s="43">
        <f>D79+D80</f>
        <v>0</v>
      </c>
      <c r="E78" s="43">
        <f t="shared" ref="E78:Y78" si="17">E79+E80</f>
        <v>0</v>
      </c>
      <c r="F78" s="43">
        <f t="shared" si="17"/>
        <v>0</v>
      </c>
      <c r="G78" s="43">
        <f t="shared" si="17"/>
        <v>0</v>
      </c>
      <c r="H78" s="43">
        <f t="shared" si="17"/>
        <v>0</v>
      </c>
      <c r="I78" s="43">
        <f t="shared" si="17"/>
        <v>0</v>
      </c>
      <c r="J78" s="43">
        <f t="shared" si="17"/>
        <v>0</v>
      </c>
      <c r="K78" s="43">
        <f t="shared" si="17"/>
        <v>0</v>
      </c>
      <c r="L78" s="43">
        <f t="shared" si="17"/>
        <v>0</v>
      </c>
      <c r="M78" s="43">
        <f t="shared" si="17"/>
        <v>0</v>
      </c>
      <c r="N78" s="43">
        <f t="shared" si="17"/>
        <v>0</v>
      </c>
      <c r="O78" s="43">
        <f t="shared" si="17"/>
        <v>0</v>
      </c>
      <c r="P78" s="43">
        <f t="shared" si="17"/>
        <v>0</v>
      </c>
      <c r="Q78" s="43">
        <f t="shared" si="17"/>
        <v>0</v>
      </c>
      <c r="R78" s="43">
        <f t="shared" si="17"/>
        <v>0</v>
      </c>
      <c r="S78" s="43">
        <f t="shared" si="17"/>
        <v>0</v>
      </c>
      <c r="T78" s="43">
        <f t="shared" si="17"/>
        <v>0</v>
      </c>
      <c r="U78" s="43">
        <f t="shared" si="17"/>
        <v>0</v>
      </c>
      <c r="V78" s="43">
        <f t="shared" si="17"/>
        <v>0</v>
      </c>
      <c r="W78" s="43">
        <f t="shared" si="17"/>
        <v>0</v>
      </c>
      <c r="X78" s="43">
        <f t="shared" si="17"/>
        <v>0</v>
      </c>
      <c r="Y78" s="43">
        <f t="shared" si="17"/>
        <v>0</v>
      </c>
    </row>
    <row r="79" spans="1:25" s="59" customFormat="1" ht="78.75" hidden="1">
      <c r="A79" s="17" t="s">
        <v>185</v>
      </c>
      <c r="B79" s="18" t="s">
        <v>186</v>
      </c>
      <c r="C79" s="17" t="s">
        <v>53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</row>
    <row r="80" spans="1:25" s="59" customFormat="1" ht="78.75" hidden="1">
      <c r="A80" s="17" t="s">
        <v>187</v>
      </c>
      <c r="B80" s="18" t="s">
        <v>188</v>
      </c>
      <c r="C80" s="17" t="s">
        <v>53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</row>
    <row r="81" spans="1:25" s="59" customFormat="1" ht="47.25">
      <c r="A81" s="17" t="s">
        <v>189</v>
      </c>
      <c r="B81" s="18" t="s">
        <v>190</v>
      </c>
      <c r="C81" s="17" t="s">
        <v>53</v>
      </c>
      <c r="D81" s="43">
        <f>D82+D83+D84</f>
        <v>0</v>
      </c>
      <c r="E81" s="43">
        <f t="shared" ref="E81:Y81" si="18">E82+E83+E84</f>
        <v>0</v>
      </c>
      <c r="F81" s="43">
        <f t="shared" si="18"/>
        <v>0</v>
      </c>
      <c r="G81" s="43">
        <f t="shared" si="18"/>
        <v>0</v>
      </c>
      <c r="H81" s="43">
        <f t="shared" si="18"/>
        <v>0</v>
      </c>
      <c r="I81" s="43">
        <f t="shared" si="18"/>
        <v>0</v>
      </c>
      <c r="J81" s="43">
        <f t="shared" si="18"/>
        <v>0</v>
      </c>
      <c r="K81" s="43">
        <f t="shared" si="18"/>
        <v>0</v>
      </c>
      <c r="L81" s="43">
        <f t="shared" si="18"/>
        <v>0</v>
      </c>
      <c r="M81" s="43">
        <f t="shared" si="18"/>
        <v>0</v>
      </c>
      <c r="N81" s="43">
        <f t="shared" si="18"/>
        <v>0</v>
      </c>
      <c r="O81" s="43">
        <f t="shared" si="18"/>
        <v>0</v>
      </c>
      <c r="P81" s="43">
        <f t="shared" si="18"/>
        <v>0</v>
      </c>
      <c r="Q81" s="43">
        <f t="shared" si="18"/>
        <v>0</v>
      </c>
      <c r="R81" s="43">
        <f t="shared" si="18"/>
        <v>0</v>
      </c>
      <c r="S81" s="43">
        <f t="shared" si="18"/>
        <v>0</v>
      </c>
      <c r="T81" s="43">
        <f t="shared" si="18"/>
        <v>0</v>
      </c>
      <c r="U81" s="43">
        <f t="shared" si="18"/>
        <v>0</v>
      </c>
      <c r="V81" s="43">
        <f t="shared" si="18"/>
        <v>0</v>
      </c>
      <c r="W81" s="43">
        <f t="shared" si="18"/>
        <v>0</v>
      </c>
      <c r="X81" s="43">
        <f t="shared" si="18"/>
        <v>0</v>
      </c>
      <c r="Y81" s="43">
        <f t="shared" si="18"/>
        <v>0</v>
      </c>
    </row>
    <row r="82" spans="1:25" s="35" customFormat="1" ht="31.5">
      <c r="A82" s="27" t="s">
        <v>191</v>
      </c>
      <c r="B82" s="28" t="s">
        <v>192</v>
      </c>
      <c r="C82" s="27" t="s">
        <v>193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</row>
    <row r="83" spans="1:25" s="35" customFormat="1" ht="15.75">
      <c r="A83" s="27" t="s">
        <v>194</v>
      </c>
      <c r="B83" s="28" t="s">
        <v>195</v>
      </c>
      <c r="C83" s="27" t="s">
        <v>196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</row>
    <row r="84" spans="1:25" s="35" customFormat="1" ht="31.5">
      <c r="A84" s="27" t="s">
        <v>197</v>
      </c>
      <c r="B84" s="28" t="s">
        <v>198</v>
      </c>
      <c r="C84" s="27" t="s">
        <v>199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</row>
    <row r="85" spans="1:25" s="59" customFormat="1" ht="47.25">
      <c r="A85" s="17" t="s">
        <v>200</v>
      </c>
      <c r="B85" s="18" t="s">
        <v>74</v>
      </c>
      <c r="C85" s="17" t="s">
        <v>53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</row>
    <row r="86" spans="1:25" s="59" customFormat="1" ht="31.5">
      <c r="A86" s="17" t="s">
        <v>201</v>
      </c>
      <c r="B86" s="18" t="s">
        <v>202</v>
      </c>
      <c r="C86" s="17" t="s">
        <v>53</v>
      </c>
      <c r="D86" s="43">
        <f>SUM(D87:D92)</f>
        <v>0</v>
      </c>
      <c r="E86" s="43">
        <f t="shared" ref="E86:Y86" si="19">SUM(E87:E92)</f>
        <v>0</v>
      </c>
      <c r="F86" s="43">
        <f t="shared" si="19"/>
        <v>0</v>
      </c>
      <c r="G86" s="43">
        <f t="shared" si="19"/>
        <v>0</v>
      </c>
      <c r="H86" s="43">
        <f t="shared" si="19"/>
        <v>0</v>
      </c>
      <c r="I86" s="43">
        <f t="shared" si="19"/>
        <v>0</v>
      </c>
      <c r="J86" s="43">
        <f t="shared" si="19"/>
        <v>0</v>
      </c>
      <c r="K86" s="43">
        <f t="shared" si="19"/>
        <v>0</v>
      </c>
      <c r="L86" s="43">
        <f t="shared" si="19"/>
        <v>0</v>
      </c>
      <c r="M86" s="43">
        <f t="shared" si="19"/>
        <v>0</v>
      </c>
      <c r="N86" s="43">
        <f t="shared" si="19"/>
        <v>0</v>
      </c>
      <c r="O86" s="43">
        <f t="shared" si="19"/>
        <v>0</v>
      </c>
      <c r="P86" s="43">
        <f t="shared" si="19"/>
        <v>0</v>
      </c>
      <c r="Q86" s="43">
        <f t="shared" si="19"/>
        <v>0</v>
      </c>
      <c r="R86" s="43">
        <f t="shared" si="19"/>
        <v>0</v>
      </c>
      <c r="S86" s="43">
        <f t="shared" si="19"/>
        <v>0</v>
      </c>
      <c r="T86" s="43">
        <f t="shared" si="19"/>
        <v>0</v>
      </c>
      <c r="U86" s="43">
        <f t="shared" si="19"/>
        <v>0</v>
      </c>
      <c r="V86" s="43">
        <f t="shared" si="19"/>
        <v>0</v>
      </c>
      <c r="W86" s="43">
        <f t="shared" si="19"/>
        <v>0</v>
      </c>
      <c r="X86" s="43">
        <f t="shared" si="19"/>
        <v>0</v>
      </c>
      <c r="Y86" s="43">
        <f t="shared" si="19"/>
        <v>0</v>
      </c>
    </row>
    <row r="87" spans="1:25" s="35" customFormat="1" ht="15.75">
      <c r="A87" s="27" t="s">
        <v>203</v>
      </c>
      <c r="B87" s="28" t="s">
        <v>204</v>
      </c>
      <c r="C87" s="27" t="s">
        <v>205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</row>
    <row r="88" spans="1:25" s="35" customFormat="1" ht="15.75">
      <c r="A88" s="27" t="s">
        <v>206</v>
      </c>
      <c r="B88" s="28" t="s">
        <v>207</v>
      </c>
      <c r="C88" s="27" t="s">
        <v>208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</row>
    <row r="89" spans="1:25" s="35" customFormat="1" ht="15.75">
      <c r="A89" s="27" t="s">
        <v>209</v>
      </c>
      <c r="B89" s="28" t="s">
        <v>210</v>
      </c>
      <c r="C89" s="27" t="s">
        <v>318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</row>
    <row r="90" spans="1:25" s="35" customFormat="1" ht="15.75">
      <c r="A90" s="27" t="s">
        <v>211</v>
      </c>
      <c r="B90" s="28" t="s">
        <v>212</v>
      </c>
      <c r="C90" s="27" t="s">
        <v>213</v>
      </c>
      <c r="D90" s="38"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</row>
    <row r="91" spans="1:25" s="35" customFormat="1" ht="15.75">
      <c r="A91" s="27" t="s">
        <v>214</v>
      </c>
      <c r="B91" s="28" t="s">
        <v>215</v>
      </c>
      <c r="C91" s="27" t="s">
        <v>216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</row>
    <row r="92" spans="1:25" s="35" customFormat="1" ht="31.5">
      <c r="A92" s="27" t="s">
        <v>217</v>
      </c>
      <c r="B92" s="28" t="s">
        <v>218</v>
      </c>
      <c r="C92" s="27" t="s">
        <v>316</v>
      </c>
      <c r="D92" s="38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</row>
    <row r="93" spans="1:25" s="58" customFormat="1" ht="63">
      <c r="A93" s="19" t="s">
        <v>35</v>
      </c>
      <c r="B93" s="20" t="s">
        <v>44</v>
      </c>
      <c r="C93" s="19" t="s">
        <v>53</v>
      </c>
      <c r="D93" s="48">
        <f>D94+D108+D121+D126+D133+D139+D140</f>
        <v>0</v>
      </c>
      <c r="E93" s="48">
        <f t="shared" ref="E93:Y93" si="20">E94+E108+E121+E126+E133+E139+E140</f>
        <v>0</v>
      </c>
      <c r="F93" s="48">
        <f t="shared" si="20"/>
        <v>0</v>
      </c>
      <c r="G93" s="48">
        <f t="shared" si="20"/>
        <v>0</v>
      </c>
      <c r="H93" s="48">
        <f t="shared" si="20"/>
        <v>0</v>
      </c>
      <c r="I93" s="48">
        <f t="shared" si="20"/>
        <v>0</v>
      </c>
      <c r="J93" s="48">
        <f t="shared" si="20"/>
        <v>0</v>
      </c>
      <c r="K93" s="48">
        <f t="shared" si="20"/>
        <v>0</v>
      </c>
      <c r="L93" s="48">
        <f t="shared" si="20"/>
        <v>0</v>
      </c>
      <c r="M93" s="48">
        <f t="shared" si="20"/>
        <v>0</v>
      </c>
      <c r="N93" s="48">
        <f t="shared" si="20"/>
        <v>0</v>
      </c>
      <c r="O93" s="48">
        <f t="shared" si="20"/>
        <v>0</v>
      </c>
      <c r="P93" s="48">
        <f t="shared" si="20"/>
        <v>0</v>
      </c>
      <c r="Q93" s="48">
        <f t="shared" si="20"/>
        <v>0</v>
      </c>
      <c r="R93" s="48">
        <f t="shared" si="20"/>
        <v>0</v>
      </c>
      <c r="S93" s="48">
        <f t="shared" si="20"/>
        <v>0</v>
      </c>
      <c r="T93" s="48">
        <f t="shared" si="20"/>
        <v>0</v>
      </c>
      <c r="U93" s="48">
        <f t="shared" si="20"/>
        <v>0</v>
      </c>
      <c r="V93" s="48">
        <f t="shared" si="20"/>
        <v>0</v>
      </c>
      <c r="W93" s="48">
        <f t="shared" si="20"/>
        <v>0</v>
      </c>
      <c r="X93" s="48">
        <f t="shared" si="20"/>
        <v>0</v>
      </c>
      <c r="Y93" s="48">
        <f t="shared" si="20"/>
        <v>0</v>
      </c>
    </row>
    <row r="94" spans="1:25" s="58" customFormat="1" ht="31.5" hidden="1">
      <c r="A94" s="19" t="s">
        <v>36</v>
      </c>
      <c r="B94" s="20" t="s">
        <v>45</v>
      </c>
      <c r="C94" s="19" t="s">
        <v>53</v>
      </c>
      <c r="D94" s="48">
        <f>D95+D98+D101+D107</f>
        <v>0</v>
      </c>
      <c r="E94" s="48">
        <f t="shared" ref="E94:Y94" si="21">E95+E98+E101+E107</f>
        <v>0</v>
      </c>
      <c r="F94" s="48">
        <f t="shared" si="21"/>
        <v>0</v>
      </c>
      <c r="G94" s="48">
        <f t="shared" si="21"/>
        <v>0</v>
      </c>
      <c r="H94" s="48">
        <f t="shared" si="21"/>
        <v>0</v>
      </c>
      <c r="I94" s="48">
        <f t="shared" si="21"/>
        <v>0</v>
      </c>
      <c r="J94" s="48">
        <f t="shared" si="21"/>
        <v>0</v>
      </c>
      <c r="K94" s="48">
        <f t="shared" si="21"/>
        <v>0</v>
      </c>
      <c r="L94" s="48">
        <f t="shared" si="21"/>
        <v>0</v>
      </c>
      <c r="M94" s="48">
        <f t="shared" si="21"/>
        <v>0</v>
      </c>
      <c r="N94" s="48">
        <f t="shared" si="21"/>
        <v>0</v>
      </c>
      <c r="O94" s="48">
        <f t="shared" si="21"/>
        <v>0</v>
      </c>
      <c r="P94" s="48">
        <f t="shared" si="21"/>
        <v>0</v>
      </c>
      <c r="Q94" s="48">
        <f t="shared" si="21"/>
        <v>0</v>
      </c>
      <c r="R94" s="48">
        <f t="shared" si="21"/>
        <v>0</v>
      </c>
      <c r="S94" s="48">
        <f t="shared" si="21"/>
        <v>0</v>
      </c>
      <c r="T94" s="48">
        <f t="shared" si="21"/>
        <v>0</v>
      </c>
      <c r="U94" s="48">
        <f t="shared" si="21"/>
        <v>0</v>
      </c>
      <c r="V94" s="48">
        <f t="shared" si="21"/>
        <v>0</v>
      </c>
      <c r="W94" s="48">
        <f t="shared" si="21"/>
        <v>0</v>
      </c>
      <c r="X94" s="48">
        <f t="shared" si="21"/>
        <v>0</v>
      </c>
      <c r="Y94" s="48">
        <f t="shared" si="21"/>
        <v>0</v>
      </c>
    </row>
    <row r="95" spans="1:25" s="58" customFormat="1" ht="126" hidden="1">
      <c r="A95" s="19" t="s">
        <v>219</v>
      </c>
      <c r="B95" s="20" t="s">
        <v>220</v>
      </c>
      <c r="C95" s="19" t="s">
        <v>53</v>
      </c>
      <c r="D95" s="48">
        <f>D96+D97</f>
        <v>0</v>
      </c>
      <c r="E95" s="48">
        <f t="shared" ref="E95:Y95" si="22">E96+E97</f>
        <v>0</v>
      </c>
      <c r="F95" s="48">
        <f t="shared" si="22"/>
        <v>0</v>
      </c>
      <c r="G95" s="48">
        <f t="shared" si="22"/>
        <v>0</v>
      </c>
      <c r="H95" s="48">
        <f t="shared" si="22"/>
        <v>0</v>
      </c>
      <c r="I95" s="48">
        <f t="shared" si="22"/>
        <v>0</v>
      </c>
      <c r="J95" s="48">
        <f t="shared" si="22"/>
        <v>0</v>
      </c>
      <c r="K95" s="48">
        <f t="shared" si="22"/>
        <v>0</v>
      </c>
      <c r="L95" s="48">
        <f t="shared" si="22"/>
        <v>0</v>
      </c>
      <c r="M95" s="48">
        <f t="shared" si="22"/>
        <v>0</v>
      </c>
      <c r="N95" s="48">
        <f t="shared" si="22"/>
        <v>0</v>
      </c>
      <c r="O95" s="48">
        <f t="shared" si="22"/>
        <v>0</v>
      </c>
      <c r="P95" s="48">
        <f t="shared" si="22"/>
        <v>0</v>
      </c>
      <c r="Q95" s="48">
        <f t="shared" si="22"/>
        <v>0</v>
      </c>
      <c r="R95" s="48">
        <f t="shared" si="22"/>
        <v>0</v>
      </c>
      <c r="S95" s="48">
        <f t="shared" si="22"/>
        <v>0</v>
      </c>
      <c r="T95" s="48">
        <f t="shared" si="22"/>
        <v>0</v>
      </c>
      <c r="U95" s="48">
        <f t="shared" si="22"/>
        <v>0</v>
      </c>
      <c r="V95" s="48">
        <f t="shared" si="22"/>
        <v>0</v>
      </c>
      <c r="W95" s="48">
        <f t="shared" si="22"/>
        <v>0</v>
      </c>
      <c r="X95" s="48">
        <f t="shared" si="22"/>
        <v>0</v>
      </c>
      <c r="Y95" s="48">
        <f t="shared" si="22"/>
        <v>0</v>
      </c>
    </row>
    <row r="96" spans="1:25" s="58" customFormat="1" ht="47.25" hidden="1">
      <c r="A96" s="19" t="s">
        <v>221</v>
      </c>
      <c r="B96" s="29" t="s">
        <v>222</v>
      </c>
      <c r="C96" s="19" t="s">
        <v>53</v>
      </c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</row>
    <row r="97" spans="1:25" s="58" customFormat="1" ht="47.25" hidden="1">
      <c r="A97" s="19" t="s">
        <v>223</v>
      </c>
      <c r="B97" s="29" t="s">
        <v>222</v>
      </c>
      <c r="C97" s="19" t="s">
        <v>53</v>
      </c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</row>
    <row r="98" spans="1:25" s="58" customFormat="1" ht="78.75" hidden="1">
      <c r="A98" s="19" t="s">
        <v>224</v>
      </c>
      <c r="B98" s="20" t="s">
        <v>225</v>
      </c>
      <c r="C98" s="19" t="s">
        <v>53</v>
      </c>
      <c r="D98" s="48">
        <f>D99+D100</f>
        <v>0</v>
      </c>
      <c r="E98" s="48">
        <f t="shared" ref="E98:Y98" si="23">E99+E100</f>
        <v>0</v>
      </c>
      <c r="F98" s="48">
        <f t="shared" si="23"/>
        <v>0</v>
      </c>
      <c r="G98" s="48">
        <f t="shared" si="23"/>
        <v>0</v>
      </c>
      <c r="H98" s="48">
        <f t="shared" si="23"/>
        <v>0</v>
      </c>
      <c r="I98" s="48">
        <f t="shared" si="23"/>
        <v>0</v>
      </c>
      <c r="J98" s="48">
        <f t="shared" si="23"/>
        <v>0</v>
      </c>
      <c r="K98" s="48">
        <f t="shared" si="23"/>
        <v>0</v>
      </c>
      <c r="L98" s="48">
        <f t="shared" si="23"/>
        <v>0</v>
      </c>
      <c r="M98" s="48">
        <f t="shared" si="23"/>
        <v>0</v>
      </c>
      <c r="N98" s="48">
        <f t="shared" si="23"/>
        <v>0</v>
      </c>
      <c r="O98" s="48">
        <f t="shared" si="23"/>
        <v>0</v>
      </c>
      <c r="P98" s="48">
        <f t="shared" si="23"/>
        <v>0</v>
      </c>
      <c r="Q98" s="48">
        <f t="shared" si="23"/>
        <v>0</v>
      </c>
      <c r="R98" s="48">
        <f t="shared" si="23"/>
        <v>0</v>
      </c>
      <c r="S98" s="48">
        <f t="shared" si="23"/>
        <v>0</v>
      </c>
      <c r="T98" s="48">
        <f t="shared" si="23"/>
        <v>0</v>
      </c>
      <c r="U98" s="48">
        <f t="shared" si="23"/>
        <v>0</v>
      </c>
      <c r="V98" s="48">
        <f t="shared" si="23"/>
        <v>0</v>
      </c>
      <c r="W98" s="48">
        <f t="shared" si="23"/>
        <v>0</v>
      </c>
      <c r="X98" s="48">
        <f t="shared" si="23"/>
        <v>0</v>
      </c>
      <c r="Y98" s="48">
        <f t="shared" si="23"/>
        <v>0</v>
      </c>
    </row>
    <row r="99" spans="1:25" s="58" customFormat="1" ht="47.25" hidden="1">
      <c r="A99" s="19" t="s">
        <v>226</v>
      </c>
      <c r="B99" s="29" t="s">
        <v>227</v>
      </c>
      <c r="C99" s="19" t="s">
        <v>53</v>
      </c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</row>
    <row r="100" spans="1:25" s="58" customFormat="1" ht="47.25" hidden="1">
      <c r="A100" s="19" t="s">
        <v>228</v>
      </c>
      <c r="B100" s="29" t="s">
        <v>222</v>
      </c>
      <c r="C100" s="19" t="s">
        <v>53</v>
      </c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</row>
    <row r="101" spans="1:25" s="58" customFormat="1" ht="63" hidden="1">
      <c r="A101" s="19" t="s">
        <v>37</v>
      </c>
      <c r="B101" s="20" t="s">
        <v>46</v>
      </c>
      <c r="C101" s="19" t="s">
        <v>53</v>
      </c>
      <c r="D101" s="48">
        <f>D102+D103+D104+D105+D106</f>
        <v>0</v>
      </c>
      <c r="E101" s="48">
        <f t="shared" ref="E101:Y101" si="24">E102+E103+E104+E105+E106</f>
        <v>0</v>
      </c>
      <c r="F101" s="48">
        <f t="shared" si="24"/>
        <v>0</v>
      </c>
      <c r="G101" s="48">
        <f t="shared" si="24"/>
        <v>0</v>
      </c>
      <c r="H101" s="48">
        <f t="shared" si="24"/>
        <v>0</v>
      </c>
      <c r="I101" s="48">
        <f t="shared" si="24"/>
        <v>0</v>
      </c>
      <c r="J101" s="48">
        <f t="shared" si="24"/>
        <v>0</v>
      </c>
      <c r="K101" s="48">
        <f t="shared" si="24"/>
        <v>0</v>
      </c>
      <c r="L101" s="48">
        <f t="shared" si="24"/>
        <v>0</v>
      </c>
      <c r="M101" s="48">
        <f t="shared" si="24"/>
        <v>0</v>
      </c>
      <c r="N101" s="48">
        <f t="shared" si="24"/>
        <v>0</v>
      </c>
      <c r="O101" s="48">
        <f t="shared" si="24"/>
        <v>0</v>
      </c>
      <c r="P101" s="48">
        <f t="shared" si="24"/>
        <v>0</v>
      </c>
      <c r="Q101" s="48">
        <f t="shared" si="24"/>
        <v>0</v>
      </c>
      <c r="R101" s="48">
        <f t="shared" si="24"/>
        <v>0</v>
      </c>
      <c r="S101" s="48">
        <f t="shared" si="24"/>
        <v>0</v>
      </c>
      <c r="T101" s="48">
        <f t="shared" si="24"/>
        <v>0</v>
      </c>
      <c r="U101" s="48">
        <f t="shared" si="24"/>
        <v>0</v>
      </c>
      <c r="V101" s="48">
        <f t="shared" si="24"/>
        <v>0</v>
      </c>
      <c r="W101" s="48">
        <f t="shared" si="24"/>
        <v>0</v>
      </c>
      <c r="X101" s="48">
        <f t="shared" si="24"/>
        <v>0</v>
      </c>
      <c r="Y101" s="48">
        <f t="shared" si="24"/>
        <v>0</v>
      </c>
    </row>
    <row r="102" spans="1:25" s="58" customFormat="1" ht="94.5" hidden="1">
      <c r="A102" s="19" t="s">
        <v>38</v>
      </c>
      <c r="B102" s="20" t="s">
        <v>47</v>
      </c>
      <c r="C102" s="19" t="s">
        <v>53</v>
      </c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</row>
    <row r="103" spans="1:25" s="58" customFormat="1" ht="94.5" hidden="1">
      <c r="A103" s="19" t="s">
        <v>39</v>
      </c>
      <c r="B103" s="20" t="s">
        <v>48</v>
      </c>
      <c r="C103" s="19" t="s">
        <v>53</v>
      </c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</row>
    <row r="104" spans="1:25" s="58" customFormat="1" ht="94.5" hidden="1">
      <c r="A104" s="19" t="s">
        <v>40</v>
      </c>
      <c r="B104" s="20" t="s">
        <v>49</v>
      </c>
      <c r="C104" s="19" t="s">
        <v>53</v>
      </c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</row>
    <row r="105" spans="1:25" s="58" customFormat="1" ht="126" hidden="1">
      <c r="A105" s="19" t="s">
        <v>41</v>
      </c>
      <c r="B105" s="20" t="s">
        <v>50</v>
      </c>
      <c r="C105" s="19" t="s">
        <v>53</v>
      </c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</row>
    <row r="106" spans="1:25" s="58" customFormat="1" ht="126" hidden="1">
      <c r="A106" s="19" t="s">
        <v>42</v>
      </c>
      <c r="B106" s="20" t="s">
        <v>51</v>
      </c>
      <c r="C106" s="19" t="s">
        <v>53</v>
      </c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</row>
    <row r="107" spans="1:25" s="58" customFormat="1" ht="47.25" hidden="1">
      <c r="A107" s="19" t="s">
        <v>43</v>
      </c>
      <c r="B107" s="20" t="s">
        <v>52</v>
      </c>
      <c r="C107" s="19" t="s">
        <v>53</v>
      </c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</row>
    <row r="108" spans="1:25" s="58" customFormat="1" ht="78.75" hidden="1">
      <c r="A108" s="19" t="s">
        <v>229</v>
      </c>
      <c r="B108" s="20" t="s">
        <v>230</v>
      </c>
      <c r="C108" s="19" t="s">
        <v>53</v>
      </c>
      <c r="D108" s="48">
        <f>D109+D110+D111+D112</f>
        <v>0</v>
      </c>
      <c r="E108" s="48">
        <f t="shared" ref="E108:Y108" si="25">E109+E110+E111+E112</f>
        <v>0</v>
      </c>
      <c r="F108" s="48">
        <f t="shared" si="25"/>
        <v>0</v>
      </c>
      <c r="G108" s="48">
        <f t="shared" si="25"/>
        <v>0</v>
      </c>
      <c r="H108" s="48">
        <f t="shared" si="25"/>
        <v>0</v>
      </c>
      <c r="I108" s="48">
        <f t="shared" si="25"/>
        <v>0</v>
      </c>
      <c r="J108" s="48">
        <f t="shared" si="25"/>
        <v>0</v>
      </c>
      <c r="K108" s="48">
        <f t="shared" si="25"/>
        <v>0</v>
      </c>
      <c r="L108" s="48">
        <f t="shared" si="25"/>
        <v>0</v>
      </c>
      <c r="M108" s="48">
        <f t="shared" si="25"/>
        <v>0</v>
      </c>
      <c r="N108" s="48">
        <f t="shared" si="25"/>
        <v>0</v>
      </c>
      <c r="O108" s="48">
        <f t="shared" si="25"/>
        <v>0</v>
      </c>
      <c r="P108" s="48">
        <f t="shared" si="25"/>
        <v>0</v>
      </c>
      <c r="Q108" s="48">
        <f t="shared" si="25"/>
        <v>0</v>
      </c>
      <c r="R108" s="48">
        <f t="shared" si="25"/>
        <v>0</v>
      </c>
      <c r="S108" s="48">
        <f t="shared" si="25"/>
        <v>0</v>
      </c>
      <c r="T108" s="48">
        <f t="shared" si="25"/>
        <v>0</v>
      </c>
      <c r="U108" s="48">
        <f t="shared" si="25"/>
        <v>0</v>
      </c>
      <c r="V108" s="48">
        <f t="shared" si="25"/>
        <v>0</v>
      </c>
      <c r="W108" s="48">
        <f t="shared" si="25"/>
        <v>0</v>
      </c>
      <c r="X108" s="48">
        <f t="shared" si="25"/>
        <v>0</v>
      </c>
      <c r="Y108" s="48">
        <f t="shared" si="25"/>
        <v>0</v>
      </c>
    </row>
    <row r="109" spans="1:25" s="58" customFormat="1" ht="47.25" hidden="1">
      <c r="A109" s="19" t="s">
        <v>231</v>
      </c>
      <c r="B109" s="20" t="s">
        <v>232</v>
      </c>
      <c r="C109" s="19" t="s">
        <v>53</v>
      </c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s="58" customFormat="1" ht="31.5" hidden="1">
      <c r="A110" s="19" t="s">
        <v>233</v>
      </c>
      <c r="B110" s="20" t="s">
        <v>234</v>
      </c>
      <c r="C110" s="19" t="s">
        <v>53</v>
      </c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s="58" customFormat="1" ht="31.5" hidden="1">
      <c r="A111" s="19" t="s">
        <v>235</v>
      </c>
      <c r="B111" s="20" t="s">
        <v>236</v>
      </c>
      <c r="C111" s="19" t="s">
        <v>53</v>
      </c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</row>
    <row r="112" spans="1:25" s="58" customFormat="1" ht="31.5" hidden="1">
      <c r="A112" s="19" t="s">
        <v>237</v>
      </c>
      <c r="B112" s="20" t="s">
        <v>177</v>
      </c>
      <c r="C112" s="19" t="s">
        <v>53</v>
      </c>
      <c r="D112" s="48">
        <f>SUM(D113:D120)</f>
        <v>0</v>
      </c>
      <c r="E112" s="48">
        <f t="shared" ref="E112:Y112" si="26">SUM(E113:E120)</f>
        <v>0</v>
      </c>
      <c r="F112" s="48">
        <f t="shared" si="26"/>
        <v>0</v>
      </c>
      <c r="G112" s="48">
        <f t="shared" si="26"/>
        <v>0</v>
      </c>
      <c r="H112" s="48">
        <f t="shared" si="26"/>
        <v>0</v>
      </c>
      <c r="I112" s="48">
        <f t="shared" si="26"/>
        <v>0</v>
      </c>
      <c r="J112" s="48">
        <f t="shared" si="26"/>
        <v>0</v>
      </c>
      <c r="K112" s="48">
        <f t="shared" si="26"/>
        <v>0</v>
      </c>
      <c r="L112" s="48">
        <f t="shared" si="26"/>
        <v>0</v>
      </c>
      <c r="M112" s="48">
        <f t="shared" si="26"/>
        <v>0</v>
      </c>
      <c r="N112" s="48">
        <f t="shared" si="26"/>
        <v>0</v>
      </c>
      <c r="O112" s="48">
        <f t="shared" si="26"/>
        <v>0</v>
      </c>
      <c r="P112" s="48">
        <f t="shared" si="26"/>
        <v>0</v>
      </c>
      <c r="Q112" s="48">
        <f t="shared" si="26"/>
        <v>0</v>
      </c>
      <c r="R112" s="48">
        <f t="shared" si="26"/>
        <v>0</v>
      </c>
      <c r="S112" s="48">
        <f t="shared" si="26"/>
        <v>0</v>
      </c>
      <c r="T112" s="48">
        <f t="shared" si="26"/>
        <v>0</v>
      </c>
      <c r="U112" s="48">
        <f t="shared" si="26"/>
        <v>0</v>
      </c>
      <c r="V112" s="48">
        <f t="shared" si="26"/>
        <v>0</v>
      </c>
      <c r="W112" s="48">
        <f t="shared" si="26"/>
        <v>0</v>
      </c>
      <c r="X112" s="48">
        <f t="shared" si="26"/>
        <v>0</v>
      </c>
      <c r="Y112" s="48">
        <f t="shared" si="26"/>
        <v>0</v>
      </c>
    </row>
    <row r="113" spans="1:25" s="36" customFormat="1" ht="15.75" hidden="1">
      <c r="A113" s="30" t="s">
        <v>238</v>
      </c>
      <c r="B113" s="31" t="s">
        <v>239</v>
      </c>
      <c r="C113" s="30" t="s">
        <v>240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s="36" customFormat="1" ht="31.5" hidden="1">
      <c r="A114" s="30" t="s">
        <v>241</v>
      </c>
      <c r="B114" s="31" t="s">
        <v>242</v>
      </c>
      <c r="C114" s="30" t="s">
        <v>243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s="36" customFormat="1" ht="15.75" hidden="1">
      <c r="A115" s="30" t="s">
        <v>244</v>
      </c>
      <c r="B115" s="31" t="s">
        <v>245</v>
      </c>
      <c r="C115" s="30" t="s">
        <v>246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s="36" customFormat="1" ht="31.5" hidden="1">
      <c r="A116" s="30" t="s">
        <v>247</v>
      </c>
      <c r="B116" s="31" t="s">
        <v>248</v>
      </c>
      <c r="C116" s="30" t="s">
        <v>249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s="36" customFormat="1" ht="31.5" hidden="1">
      <c r="A117" s="30" t="s">
        <v>250</v>
      </c>
      <c r="B117" s="31" t="s">
        <v>251</v>
      </c>
      <c r="C117" s="30" t="s">
        <v>252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s="36" customFormat="1" ht="31.5" hidden="1">
      <c r="A118" s="30" t="s">
        <v>253</v>
      </c>
      <c r="B118" s="31" t="s">
        <v>254</v>
      </c>
      <c r="C118" s="30" t="s">
        <v>255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s="36" customFormat="1" ht="31.5" hidden="1">
      <c r="A119" s="30" t="s">
        <v>256</v>
      </c>
      <c r="B119" s="31" t="s">
        <v>257</v>
      </c>
      <c r="C119" s="30" t="s">
        <v>258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s="36" customFormat="1" ht="47.25" hidden="1">
      <c r="A120" s="30" t="s">
        <v>259</v>
      </c>
      <c r="B120" s="31" t="s">
        <v>260</v>
      </c>
      <c r="C120" s="30" t="s">
        <v>261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s="58" customFormat="1" ht="31.5" hidden="1">
      <c r="A121" s="19" t="s">
        <v>262</v>
      </c>
      <c r="B121" s="20" t="s">
        <v>263</v>
      </c>
      <c r="C121" s="19" t="s">
        <v>53</v>
      </c>
      <c r="D121" s="48">
        <f>D122+D123+D124</f>
        <v>0</v>
      </c>
      <c r="E121" s="48">
        <f t="shared" ref="E121:Y121" si="27">E122+E123+E124</f>
        <v>0</v>
      </c>
      <c r="F121" s="48">
        <f t="shared" si="27"/>
        <v>0</v>
      </c>
      <c r="G121" s="48">
        <f t="shared" si="27"/>
        <v>0</v>
      </c>
      <c r="H121" s="48">
        <f t="shared" si="27"/>
        <v>0</v>
      </c>
      <c r="I121" s="48">
        <f t="shared" si="27"/>
        <v>0</v>
      </c>
      <c r="J121" s="48">
        <f t="shared" si="27"/>
        <v>0</v>
      </c>
      <c r="K121" s="48">
        <f t="shared" si="27"/>
        <v>0</v>
      </c>
      <c r="L121" s="48">
        <f t="shared" si="27"/>
        <v>0</v>
      </c>
      <c r="M121" s="48">
        <f t="shared" si="27"/>
        <v>0</v>
      </c>
      <c r="N121" s="48">
        <f t="shared" si="27"/>
        <v>0</v>
      </c>
      <c r="O121" s="48">
        <f t="shared" si="27"/>
        <v>0</v>
      </c>
      <c r="P121" s="48">
        <f t="shared" si="27"/>
        <v>0</v>
      </c>
      <c r="Q121" s="48">
        <f t="shared" si="27"/>
        <v>0</v>
      </c>
      <c r="R121" s="48">
        <f t="shared" si="27"/>
        <v>0</v>
      </c>
      <c r="S121" s="48">
        <f t="shared" si="27"/>
        <v>0</v>
      </c>
      <c r="T121" s="48">
        <f t="shared" si="27"/>
        <v>0</v>
      </c>
      <c r="U121" s="48">
        <f t="shared" si="27"/>
        <v>0</v>
      </c>
      <c r="V121" s="48">
        <f t="shared" si="27"/>
        <v>0</v>
      </c>
      <c r="W121" s="48">
        <f t="shared" si="27"/>
        <v>0</v>
      </c>
      <c r="X121" s="48">
        <f t="shared" si="27"/>
        <v>0</v>
      </c>
      <c r="Y121" s="48">
        <f t="shared" si="27"/>
        <v>0</v>
      </c>
    </row>
    <row r="122" spans="1:25" s="58" customFormat="1" ht="63" hidden="1">
      <c r="A122" s="19" t="s">
        <v>264</v>
      </c>
      <c r="B122" s="20" t="s">
        <v>265</v>
      </c>
      <c r="C122" s="19" t="s">
        <v>53</v>
      </c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</row>
    <row r="123" spans="1:25" s="58" customFormat="1" ht="47.25" hidden="1">
      <c r="A123" s="19" t="s">
        <v>266</v>
      </c>
      <c r="B123" s="20" t="s">
        <v>267</v>
      </c>
      <c r="C123" s="19" t="s">
        <v>53</v>
      </c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</row>
    <row r="124" spans="1:25" s="58" customFormat="1" ht="47.25" hidden="1">
      <c r="A124" s="19" t="s">
        <v>268</v>
      </c>
      <c r="B124" s="20" t="s">
        <v>269</v>
      </c>
      <c r="C124" s="19" t="s">
        <v>53</v>
      </c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</row>
    <row r="125" spans="1:25" s="58" customFormat="1" ht="47.25" hidden="1">
      <c r="A125" s="19" t="s">
        <v>270</v>
      </c>
      <c r="B125" s="20" t="s">
        <v>182</v>
      </c>
      <c r="C125" s="19" t="s">
        <v>53</v>
      </c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</row>
    <row r="126" spans="1:25" s="58" customFormat="1" ht="63" hidden="1">
      <c r="A126" s="19" t="s">
        <v>271</v>
      </c>
      <c r="B126" s="20" t="s">
        <v>272</v>
      </c>
      <c r="C126" s="19" t="s">
        <v>53</v>
      </c>
      <c r="D126" s="48">
        <f>D127+D130</f>
        <v>0</v>
      </c>
      <c r="E126" s="48">
        <f t="shared" ref="E126:Y126" si="28">E127+E130</f>
        <v>0</v>
      </c>
      <c r="F126" s="48">
        <f t="shared" si="28"/>
        <v>0</v>
      </c>
      <c r="G126" s="48">
        <f t="shared" si="28"/>
        <v>0</v>
      </c>
      <c r="H126" s="48">
        <f t="shared" si="28"/>
        <v>0</v>
      </c>
      <c r="I126" s="48">
        <f t="shared" si="28"/>
        <v>0</v>
      </c>
      <c r="J126" s="48">
        <f t="shared" si="28"/>
        <v>0</v>
      </c>
      <c r="K126" s="48">
        <f t="shared" si="28"/>
        <v>0</v>
      </c>
      <c r="L126" s="48">
        <f t="shared" si="28"/>
        <v>0</v>
      </c>
      <c r="M126" s="48">
        <f t="shared" si="28"/>
        <v>0</v>
      </c>
      <c r="N126" s="48">
        <f t="shared" si="28"/>
        <v>0</v>
      </c>
      <c r="O126" s="48">
        <f t="shared" si="28"/>
        <v>0</v>
      </c>
      <c r="P126" s="48">
        <f t="shared" si="28"/>
        <v>0</v>
      </c>
      <c r="Q126" s="48">
        <f t="shared" si="28"/>
        <v>0</v>
      </c>
      <c r="R126" s="48">
        <f t="shared" si="28"/>
        <v>0</v>
      </c>
      <c r="S126" s="48">
        <f t="shared" si="28"/>
        <v>0</v>
      </c>
      <c r="T126" s="48">
        <f t="shared" si="28"/>
        <v>0</v>
      </c>
      <c r="U126" s="48">
        <f t="shared" si="28"/>
        <v>0</v>
      </c>
      <c r="V126" s="48">
        <f t="shared" si="28"/>
        <v>0</v>
      </c>
      <c r="W126" s="48">
        <f t="shared" si="28"/>
        <v>0</v>
      </c>
      <c r="X126" s="48">
        <f t="shared" si="28"/>
        <v>0</v>
      </c>
      <c r="Y126" s="48">
        <f t="shared" si="28"/>
        <v>0</v>
      </c>
    </row>
    <row r="127" spans="1:25" s="58" customFormat="1" ht="31.5" hidden="1">
      <c r="A127" s="20" t="s">
        <v>273</v>
      </c>
      <c r="B127" s="29" t="s">
        <v>274</v>
      </c>
      <c r="C127" s="19" t="s">
        <v>53</v>
      </c>
      <c r="D127" s="48">
        <f>D128+D129</f>
        <v>0</v>
      </c>
      <c r="E127" s="48">
        <f t="shared" ref="E127:Y127" si="29">E128+E129</f>
        <v>0</v>
      </c>
      <c r="F127" s="48">
        <f t="shared" si="29"/>
        <v>0</v>
      </c>
      <c r="G127" s="48">
        <f t="shared" si="29"/>
        <v>0</v>
      </c>
      <c r="H127" s="48">
        <f t="shared" si="29"/>
        <v>0</v>
      </c>
      <c r="I127" s="48">
        <f t="shared" si="29"/>
        <v>0</v>
      </c>
      <c r="J127" s="48">
        <f t="shared" si="29"/>
        <v>0</v>
      </c>
      <c r="K127" s="48">
        <f t="shared" si="29"/>
        <v>0</v>
      </c>
      <c r="L127" s="48">
        <f t="shared" si="29"/>
        <v>0</v>
      </c>
      <c r="M127" s="48">
        <f t="shared" si="29"/>
        <v>0</v>
      </c>
      <c r="N127" s="48">
        <f t="shared" si="29"/>
        <v>0</v>
      </c>
      <c r="O127" s="48">
        <f t="shared" si="29"/>
        <v>0</v>
      </c>
      <c r="P127" s="48">
        <f t="shared" si="29"/>
        <v>0</v>
      </c>
      <c r="Q127" s="48">
        <f t="shared" si="29"/>
        <v>0</v>
      </c>
      <c r="R127" s="48">
        <f t="shared" si="29"/>
        <v>0</v>
      </c>
      <c r="S127" s="48">
        <f t="shared" si="29"/>
        <v>0</v>
      </c>
      <c r="T127" s="48">
        <f t="shared" si="29"/>
        <v>0</v>
      </c>
      <c r="U127" s="48">
        <f t="shared" si="29"/>
        <v>0</v>
      </c>
      <c r="V127" s="48">
        <f t="shared" si="29"/>
        <v>0</v>
      </c>
      <c r="W127" s="48">
        <f t="shared" si="29"/>
        <v>0</v>
      </c>
      <c r="X127" s="48">
        <f t="shared" si="29"/>
        <v>0</v>
      </c>
      <c r="Y127" s="48">
        <f t="shared" si="29"/>
        <v>0</v>
      </c>
    </row>
    <row r="128" spans="1:25" s="58" customFormat="1" ht="78.75" hidden="1">
      <c r="A128" s="32" t="s">
        <v>275</v>
      </c>
      <c r="B128" s="20" t="s">
        <v>276</v>
      </c>
      <c r="C128" s="19" t="s">
        <v>53</v>
      </c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</row>
    <row r="129" spans="1:25" s="58" customFormat="1" ht="63" hidden="1">
      <c r="A129" s="32" t="s">
        <v>277</v>
      </c>
      <c r="B129" s="20" t="s">
        <v>278</v>
      </c>
      <c r="C129" s="19" t="s">
        <v>53</v>
      </c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</row>
    <row r="130" spans="1:25" s="58" customFormat="1" ht="31.5" hidden="1">
      <c r="A130" s="20" t="s">
        <v>279</v>
      </c>
      <c r="B130" s="29" t="s">
        <v>274</v>
      </c>
      <c r="C130" s="19" t="s">
        <v>53</v>
      </c>
      <c r="D130" s="48">
        <f>D131+D132</f>
        <v>0</v>
      </c>
      <c r="E130" s="48">
        <f t="shared" ref="E130:Y130" si="30">E131+E132</f>
        <v>0</v>
      </c>
      <c r="F130" s="48">
        <f t="shared" si="30"/>
        <v>0</v>
      </c>
      <c r="G130" s="48">
        <f t="shared" si="30"/>
        <v>0</v>
      </c>
      <c r="H130" s="48">
        <f t="shared" si="30"/>
        <v>0</v>
      </c>
      <c r="I130" s="48">
        <f t="shared" si="30"/>
        <v>0</v>
      </c>
      <c r="J130" s="48">
        <f t="shared" si="30"/>
        <v>0</v>
      </c>
      <c r="K130" s="48">
        <f t="shared" si="30"/>
        <v>0</v>
      </c>
      <c r="L130" s="48">
        <f t="shared" si="30"/>
        <v>0</v>
      </c>
      <c r="M130" s="48">
        <f t="shared" si="30"/>
        <v>0</v>
      </c>
      <c r="N130" s="48">
        <f t="shared" si="30"/>
        <v>0</v>
      </c>
      <c r="O130" s="48">
        <f t="shared" si="30"/>
        <v>0</v>
      </c>
      <c r="P130" s="48">
        <f t="shared" si="30"/>
        <v>0</v>
      </c>
      <c r="Q130" s="48">
        <f t="shared" si="30"/>
        <v>0</v>
      </c>
      <c r="R130" s="48">
        <f t="shared" si="30"/>
        <v>0</v>
      </c>
      <c r="S130" s="48">
        <f t="shared" si="30"/>
        <v>0</v>
      </c>
      <c r="T130" s="48">
        <f t="shared" si="30"/>
        <v>0</v>
      </c>
      <c r="U130" s="48">
        <f t="shared" si="30"/>
        <v>0</v>
      </c>
      <c r="V130" s="48">
        <f t="shared" si="30"/>
        <v>0</v>
      </c>
      <c r="W130" s="48">
        <f t="shared" si="30"/>
        <v>0</v>
      </c>
      <c r="X130" s="48">
        <f t="shared" si="30"/>
        <v>0</v>
      </c>
      <c r="Y130" s="48">
        <f t="shared" si="30"/>
        <v>0</v>
      </c>
    </row>
    <row r="131" spans="1:25" s="58" customFormat="1" ht="78.75" hidden="1">
      <c r="A131" s="32" t="s">
        <v>280</v>
      </c>
      <c r="B131" s="20" t="s">
        <v>276</v>
      </c>
      <c r="C131" s="19" t="s">
        <v>53</v>
      </c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</row>
    <row r="132" spans="1:25" s="58" customFormat="1" ht="63" hidden="1">
      <c r="A132" s="32" t="s">
        <v>281</v>
      </c>
      <c r="B132" s="20" t="s">
        <v>278</v>
      </c>
      <c r="C132" s="19" t="s">
        <v>53</v>
      </c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</row>
    <row r="133" spans="1:25" s="58" customFormat="1" ht="31.5">
      <c r="A133" s="19" t="s">
        <v>282</v>
      </c>
      <c r="B133" s="20" t="s">
        <v>283</v>
      </c>
      <c r="C133" s="19" t="s">
        <v>53</v>
      </c>
      <c r="D133" s="48">
        <f>D134+D135+D136+D137</f>
        <v>0</v>
      </c>
      <c r="E133" s="48">
        <f t="shared" ref="E133:Y133" si="31">E134+E135+E136+E137</f>
        <v>0</v>
      </c>
      <c r="F133" s="48">
        <f t="shared" si="31"/>
        <v>0</v>
      </c>
      <c r="G133" s="48">
        <f t="shared" si="31"/>
        <v>0</v>
      </c>
      <c r="H133" s="48">
        <f t="shared" si="31"/>
        <v>0</v>
      </c>
      <c r="I133" s="48">
        <f t="shared" si="31"/>
        <v>0</v>
      </c>
      <c r="J133" s="48">
        <f t="shared" si="31"/>
        <v>0</v>
      </c>
      <c r="K133" s="48">
        <f t="shared" si="31"/>
        <v>0</v>
      </c>
      <c r="L133" s="48">
        <f t="shared" si="31"/>
        <v>0</v>
      </c>
      <c r="M133" s="48">
        <f t="shared" si="31"/>
        <v>0</v>
      </c>
      <c r="N133" s="48">
        <f t="shared" si="31"/>
        <v>0</v>
      </c>
      <c r="O133" s="48">
        <f t="shared" si="31"/>
        <v>0</v>
      </c>
      <c r="P133" s="48">
        <f t="shared" si="31"/>
        <v>0</v>
      </c>
      <c r="Q133" s="48">
        <f t="shared" si="31"/>
        <v>0</v>
      </c>
      <c r="R133" s="48">
        <f t="shared" si="31"/>
        <v>0</v>
      </c>
      <c r="S133" s="48">
        <f t="shared" si="31"/>
        <v>0</v>
      </c>
      <c r="T133" s="48">
        <f t="shared" si="31"/>
        <v>0</v>
      </c>
      <c r="U133" s="48">
        <f t="shared" si="31"/>
        <v>0</v>
      </c>
      <c r="V133" s="48">
        <f t="shared" si="31"/>
        <v>0</v>
      </c>
      <c r="W133" s="48">
        <f t="shared" si="31"/>
        <v>0</v>
      </c>
      <c r="X133" s="48">
        <f t="shared" si="31"/>
        <v>0</v>
      </c>
      <c r="Y133" s="48">
        <f t="shared" si="31"/>
        <v>0</v>
      </c>
    </row>
    <row r="134" spans="1:25" s="58" customFormat="1" ht="47.25">
      <c r="A134" s="19" t="s">
        <v>284</v>
      </c>
      <c r="B134" s="20" t="s">
        <v>285</v>
      </c>
      <c r="C134" s="19" t="s">
        <v>53</v>
      </c>
      <c r="D134" s="48">
        <v>0</v>
      </c>
      <c r="E134" s="48">
        <v>0</v>
      </c>
      <c r="F134" s="48">
        <v>0</v>
      </c>
      <c r="G134" s="48">
        <v>0</v>
      </c>
      <c r="H134" s="48">
        <v>0</v>
      </c>
      <c r="I134" s="48">
        <v>0</v>
      </c>
      <c r="J134" s="48">
        <v>0</v>
      </c>
      <c r="K134" s="48">
        <v>0</v>
      </c>
      <c r="L134" s="48">
        <v>0</v>
      </c>
      <c r="M134" s="48">
        <v>0</v>
      </c>
      <c r="N134" s="48">
        <v>0</v>
      </c>
      <c r="O134" s="48">
        <v>0</v>
      </c>
      <c r="P134" s="48">
        <v>0</v>
      </c>
      <c r="Q134" s="48">
        <v>0</v>
      </c>
      <c r="R134" s="48">
        <v>0</v>
      </c>
      <c r="S134" s="48">
        <v>0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</row>
    <row r="135" spans="1:25" s="58" customFormat="1" ht="31.5">
      <c r="A135" s="19" t="s">
        <v>286</v>
      </c>
      <c r="B135" s="20" t="s">
        <v>287</v>
      </c>
      <c r="C135" s="19" t="s">
        <v>53</v>
      </c>
      <c r="D135" s="48">
        <v>0</v>
      </c>
      <c r="E135" s="48">
        <v>0</v>
      </c>
      <c r="F135" s="48">
        <v>0</v>
      </c>
      <c r="G135" s="48">
        <v>0</v>
      </c>
      <c r="H135" s="48">
        <v>0</v>
      </c>
      <c r="I135" s="48">
        <v>0</v>
      </c>
      <c r="J135" s="48">
        <v>0</v>
      </c>
      <c r="K135" s="48">
        <v>0</v>
      </c>
      <c r="L135" s="48">
        <v>0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v>0</v>
      </c>
      <c r="W135" s="48">
        <v>0</v>
      </c>
      <c r="X135" s="48">
        <v>0</v>
      </c>
      <c r="Y135" s="48">
        <v>0</v>
      </c>
    </row>
    <row r="136" spans="1:25" s="58" customFormat="1" ht="31.5">
      <c r="A136" s="19" t="s">
        <v>288</v>
      </c>
      <c r="B136" s="20" t="s">
        <v>289</v>
      </c>
      <c r="C136" s="19" t="s">
        <v>53</v>
      </c>
      <c r="D136" s="48">
        <v>0</v>
      </c>
      <c r="E136" s="48">
        <v>0</v>
      </c>
      <c r="F136" s="48">
        <v>0</v>
      </c>
      <c r="G136" s="48">
        <v>0</v>
      </c>
      <c r="H136" s="48">
        <v>0</v>
      </c>
      <c r="I136" s="48">
        <v>0</v>
      </c>
      <c r="J136" s="48">
        <v>0</v>
      </c>
      <c r="K136" s="48">
        <v>0</v>
      </c>
      <c r="L136" s="48">
        <v>0</v>
      </c>
      <c r="M136" s="48">
        <v>0</v>
      </c>
      <c r="N136" s="48">
        <v>0</v>
      </c>
      <c r="O136" s="48">
        <v>0</v>
      </c>
      <c r="P136" s="48">
        <v>0</v>
      </c>
      <c r="Q136" s="48">
        <v>0</v>
      </c>
      <c r="R136" s="48">
        <v>0</v>
      </c>
      <c r="S136" s="48">
        <v>0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</row>
    <row r="137" spans="1:25" s="58" customFormat="1" ht="31.5">
      <c r="A137" s="19" t="s">
        <v>290</v>
      </c>
      <c r="B137" s="20" t="s">
        <v>291</v>
      </c>
      <c r="C137" s="19" t="s">
        <v>53</v>
      </c>
      <c r="D137" s="48">
        <f>D138</f>
        <v>0</v>
      </c>
      <c r="E137" s="48">
        <f t="shared" ref="E137:Y137" si="32">E138</f>
        <v>0</v>
      </c>
      <c r="F137" s="48">
        <f t="shared" si="32"/>
        <v>0</v>
      </c>
      <c r="G137" s="48">
        <f t="shared" si="32"/>
        <v>0</v>
      </c>
      <c r="H137" s="48">
        <f t="shared" si="32"/>
        <v>0</v>
      </c>
      <c r="I137" s="48">
        <f t="shared" si="32"/>
        <v>0</v>
      </c>
      <c r="J137" s="48">
        <f t="shared" si="32"/>
        <v>0</v>
      </c>
      <c r="K137" s="48">
        <f t="shared" si="32"/>
        <v>0</v>
      </c>
      <c r="L137" s="48">
        <f t="shared" si="32"/>
        <v>0</v>
      </c>
      <c r="M137" s="48">
        <f t="shared" si="32"/>
        <v>0</v>
      </c>
      <c r="N137" s="48">
        <f t="shared" si="32"/>
        <v>0</v>
      </c>
      <c r="O137" s="48">
        <f t="shared" si="32"/>
        <v>0</v>
      </c>
      <c r="P137" s="48">
        <f t="shared" si="32"/>
        <v>0</v>
      </c>
      <c r="Q137" s="48">
        <f t="shared" si="32"/>
        <v>0</v>
      </c>
      <c r="R137" s="48">
        <f t="shared" si="32"/>
        <v>0</v>
      </c>
      <c r="S137" s="48">
        <f t="shared" si="32"/>
        <v>0</v>
      </c>
      <c r="T137" s="48">
        <f t="shared" si="32"/>
        <v>0</v>
      </c>
      <c r="U137" s="48">
        <f t="shared" si="32"/>
        <v>0</v>
      </c>
      <c r="V137" s="48">
        <f t="shared" si="32"/>
        <v>0</v>
      </c>
      <c r="W137" s="48">
        <f t="shared" si="32"/>
        <v>0</v>
      </c>
      <c r="X137" s="48">
        <f t="shared" si="32"/>
        <v>0</v>
      </c>
      <c r="Y137" s="48">
        <f t="shared" si="32"/>
        <v>0</v>
      </c>
    </row>
    <row r="138" spans="1:25" s="36" customFormat="1" ht="47.25">
      <c r="A138" s="30" t="s">
        <v>292</v>
      </c>
      <c r="B138" s="31" t="s">
        <v>293</v>
      </c>
      <c r="C138" s="30" t="s">
        <v>294</v>
      </c>
      <c r="D138" s="39">
        <v>0</v>
      </c>
      <c r="E138" s="39">
        <v>0</v>
      </c>
      <c r="F138" s="39">
        <v>0</v>
      </c>
      <c r="G138" s="39">
        <v>0</v>
      </c>
      <c r="H138" s="39">
        <v>0</v>
      </c>
      <c r="I138" s="39">
        <v>0</v>
      </c>
      <c r="J138" s="39">
        <v>0</v>
      </c>
      <c r="K138" s="39">
        <v>0</v>
      </c>
      <c r="L138" s="39">
        <v>0</v>
      </c>
      <c r="M138" s="39">
        <v>0</v>
      </c>
      <c r="N138" s="39">
        <v>0</v>
      </c>
      <c r="O138" s="39">
        <v>0</v>
      </c>
      <c r="P138" s="39">
        <v>0</v>
      </c>
      <c r="Q138" s="39">
        <v>0</v>
      </c>
      <c r="R138" s="39">
        <v>0</v>
      </c>
      <c r="S138" s="39">
        <v>0</v>
      </c>
      <c r="T138" s="39">
        <v>0</v>
      </c>
      <c r="U138" s="39">
        <v>0</v>
      </c>
      <c r="V138" s="39">
        <v>0</v>
      </c>
      <c r="W138" s="39">
        <v>0</v>
      </c>
      <c r="X138" s="39">
        <v>0</v>
      </c>
      <c r="Y138" s="39">
        <v>0</v>
      </c>
    </row>
    <row r="139" spans="1:25" s="58" customFormat="1" ht="47.25">
      <c r="A139" s="19" t="s">
        <v>295</v>
      </c>
      <c r="B139" s="20" t="s">
        <v>74</v>
      </c>
      <c r="C139" s="19" t="s">
        <v>53</v>
      </c>
      <c r="D139" s="48">
        <v>0</v>
      </c>
      <c r="E139" s="48">
        <v>0</v>
      </c>
      <c r="F139" s="48">
        <v>0</v>
      </c>
      <c r="G139" s="48">
        <v>0</v>
      </c>
      <c r="H139" s="48">
        <v>0</v>
      </c>
      <c r="I139" s="48">
        <v>0</v>
      </c>
      <c r="J139" s="48">
        <v>0</v>
      </c>
      <c r="K139" s="48">
        <v>0</v>
      </c>
      <c r="L139" s="48">
        <v>0</v>
      </c>
      <c r="M139" s="48">
        <v>0</v>
      </c>
      <c r="N139" s="48">
        <v>0</v>
      </c>
      <c r="O139" s="48">
        <v>0</v>
      </c>
      <c r="P139" s="48">
        <v>0</v>
      </c>
      <c r="Q139" s="48">
        <v>0</v>
      </c>
      <c r="R139" s="48">
        <v>0</v>
      </c>
      <c r="S139" s="48">
        <v>0</v>
      </c>
      <c r="T139" s="48">
        <v>0</v>
      </c>
      <c r="U139" s="48">
        <v>0</v>
      </c>
      <c r="V139" s="48">
        <v>0</v>
      </c>
      <c r="W139" s="48">
        <v>0</v>
      </c>
      <c r="X139" s="48">
        <v>0</v>
      </c>
      <c r="Y139" s="48">
        <v>0</v>
      </c>
    </row>
    <row r="140" spans="1:25" s="58" customFormat="1" ht="31.5">
      <c r="A140" s="19" t="s">
        <v>296</v>
      </c>
      <c r="B140" s="20" t="s">
        <v>297</v>
      </c>
      <c r="C140" s="19" t="s">
        <v>53</v>
      </c>
      <c r="D140" s="48">
        <f>D141+D142+D143</f>
        <v>0</v>
      </c>
      <c r="E140" s="48">
        <f t="shared" ref="E140:Y140" si="33">E141+E142+E143</f>
        <v>0</v>
      </c>
      <c r="F140" s="48">
        <f t="shared" si="33"/>
        <v>0</v>
      </c>
      <c r="G140" s="48">
        <f t="shared" si="33"/>
        <v>0</v>
      </c>
      <c r="H140" s="48">
        <f t="shared" si="33"/>
        <v>0</v>
      </c>
      <c r="I140" s="48">
        <f t="shared" si="33"/>
        <v>0</v>
      </c>
      <c r="J140" s="48">
        <f t="shared" si="33"/>
        <v>0</v>
      </c>
      <c r="K140" s="48">
        <f t="shared" si="33"/>
        <v>0</v>
      </c>
      <c r="L140" s="48">
        <f t="shared" si="33"/>
        <v>0</v>
      </c>
      <c r="M140" s="48">
        <f t="shared" si="33"/>
        <v>0</v>
      </c>
      <c r="N140" s="48">
        <f t="shared" si="33"/>
        <v>0</v>
      </c>
      <c r="O140" s="48">
        <f t="shared" si="33"/>
        <v>0</v>
      </c>
      <c r="P140" s="48">
        <f t="shared" si="33"/>
        <v>0</v>
      </c>
      <c r="Q140" s="48">
        <f t="shared" si="33"/>
        <v>0</v>
      </c>
      <c r="R140" s="48">
        <f t="shared" si="33"/>
        <v>0</v>
      </c>
      <c r="S140" s="48">
        <f t="shared" si="33"/>
        <v>0</v>
      </c>
      <c r="T140" s="48">
        <f t="shared" si="33"/>
        <v>0</v>
      </c>
      <c r="U140" s="48">
        <f t="shared" si="33"/>
        <v>0</v>
      </c>
      <c r="V140" s="48">
        <f t="shared" si="33"/>
        <v>0</v>
      </c>
      <c r="W140" s="48">
        <f t="shared" si="33"/>
        <v>0</v>
      </c>
      <c r="X140" s="48">
        <f t="shared" si="33"/>
        <v>0</v>
      </c>
      <c r="Y140" s="48">
        <f t="shared" si="33"/>
        <v>0</v>
      </c>
    </row>
    <row r="141" spans="1:25" s="36" customFormat="1" ht="15.75">
      <c r="A141" s="30" t="s">
        <v>298</v>
      </c>
      <c r="B141" s="31" t="s">
        <v>299</v>
      </c>
      <c r="C141" s="30" t="s">
        <v>300</v>
      </c>
      <c r="D141" s="39">
        <v>0</v>
      </c>
      <c r="E141" s="39">
        <v>0</v>
      </c>
      <c r="F141" s="39">
        <v>0</v>
      </c>
      <c r="G141" s="39">
        <v>0</v>
      </c>
      <c r="H141" s="39">
        <v>0</v>
      </c>
      <c r="I141" s="39">
        <v>0</v>
      </c>
      <c r="J141" s="39">
        <v>0</v>
      </c>
      <c r="K141" s="39">
        <v>0</v>
      </c>
      <c r="L141" s="39">
        <v>0</v>
      </c>
      <c r="M141" s="39">
        <v>0</v>
      </c>
      <c r="N141" s="39">
        <v>0</v>
      </c>
      <c r="O141" s="39">
        <v>0</v>
      </c>
      <c r="P141" s="39">
        <v>0</v>
      </c>
      <c r="Q141" s="39">
        <v>0</v>
      </c>
      <c r="R141" s="39">
        <v>0</v>
      </c>
      <c r="S141" s="39">
        <v>0</v>
      </c>
      <c r="T141" s="39">
        <v>0</v>
      </c>
      <c r="U141" s="39">
        <v>0</v>
      </c>
      <c r="V141" s="39">
        <v>0</v>
      </c>
      <c r="W141" s="39">
        <v>0</v>
      </c>
      <c r="X141" s="39">
        <v>0</v>
      </c>
      <c r="Y141" s="39">
        <v>0</v>
      </c>
    </row>
    <row r="142" spans="1:25" s="36" customFormat="1" ht="31.5">
      <c r="A142" s="30" t="s">
        <v>301</v>
      </c>
      <c r="B142" s="31" t="s">
        <v>302</v>
      </c>
      <c r="C142" s="30" t="s">
        <v>317</v>
      </c>
      <c r="D142" s="39">
        <v>0</v>
      </c>
      <c r="E142" s="39">
        <v>0</v>
      </c>
      <c r="F142" s="39">
        <v>0</v>
      </c>
      <c r="G142" s="39">
        <v>0</v>
      </c>
      <c r="H142" s="39">
        <v>0</v>
      </c>
      <c r="I142" s="39">
        <v>0</v>
      </c>
      <c r="J142" s="39">
        <v>0</v>
      </c>
      <c r="K142" s="39">
        <v>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39">
        <v>0</v>
      </c>
      <c r="X142" s="39">
        <v>0</v>
      </c>
      <c r="Y142" s="39">
        <v>0</v>
      </c>
    </row>
    <row r="143" spans="1:25" s="36" customFormat="1" ht="15.75">
      <c r="A143" s="30" t="s">
        <v>303</v>
      </c>
      <c r="B143" s="31" t="s">
        <v>304</v>
      </c>
      <c r="C143" s="30" t="s">
        <v>305</v>
      </c>
      <c r="D143" s="39">
        <v>0</v>
      </c>
      <c r="E143" s="39">
        <v>0</v>
      </c>
      <c r="F143" s="39">
        <v>0</v>
      </c>
      <c r="G143" s="39">
        <v>0</v>
      </c>
      <c r="H143" s="39">
        <v>0</v>
      </c>
      <c r="I143" s="39">
        <v>0</v>
      </c>
      <c r="J143" s="39">
        <v>0</v>
      </c>
      <c r="K143" s="39">
        <v>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0</v>
      </c>
      <c r="U143" s="39">
        <v>0</v>
      </c>
      <c r="V143" s="39">
        <v>0</v>
      </c>
      <c r="W143" s="39">
        <v>0</v>
      </c>
      <c r="X143" s="39">
        <v>0</v>
      </c>
      <c r="Y143" s="39">
        <v>0</v>
      </c>
    </row>
    <row r="144" spans="1:25" s="57" customFormat="1" ht="31.5">
      <c r="A144" s="23" t="s">
        <v>306</v>
      </c>
      <c r="B144" s="22" t="s">
        <v>307</v>
      </c>
      <c r="C144" s="23" t="s">
        <v>53</v>
      </c>
      <c r="D144" s="52">
        <f>D145+D146</f>
        <v>0</v>
      </c>
      <c r="E144" s="52">
        <f t="shared" ref="E144:Y144" si="34">E145+E146</f>
        <v>0</v>
      </c>
      <c r="F144" s="52">
        <f t="shared" si="34"/>
        <v>0</v>
      </c>
      <c r="G144" s="52">
        <f t="shared" si="34"/>
        <v>0</v>
      </c>
      <c r="H144" s="52">
        <f t="shared" si="34"/>
        <v>0</v>
      </c>
      <c r="I144" s="52">
        <f t="shared" si="34"/>
        <v>0</v>
      </c>
      <c r="J144" s="52">
        <f t="shared" si="34"/>
        <v>0</v>
      </c>
      <c r="K144" s="52">
        <f t="shared" si="34"/>
        <v>0</v>
      </c>
      <c r="L144" s="52">
        <f t="shared" si="34"/>
        <v>0</v>
      </c>
      <c r="M144" s="52">
        <f t="shared" si="34"/>
        <v>0</v>
      </c>
      <c r="N144" s="52">
        <f t="shared" si="34"/>
        <v>0</v>
      </c>
      <c r="O144" s="52">
        <f t="shared" si="34"/>
        <v>0</v>
      </c>
      <c r="P144" s="52">
        <f t="shared" si="34"/>
        <v>0</v>
      </c>
      <c r="Q144" s="52">
        <f t="shared" si="34"/>
        <v>0</v>
      </c>
      <c r="R144" s="52">
        <f t="shared" si="34"/>
        <v>0</v>
      </c>
      <c r="S144" s="52">
        <f t="shared" si="34"/>
        <v>0</v>
      </c>
      <c r="T144" s="52">
        <f t="shared" si="34"/>
        <v>0</v>
      </c>
      <c r="U144" s="52">
        <f t="shared" si="34"/>
        <v>0</v>
      </c>
      <c r="V144" s="52">
        <f t="shared" si="34"/>
        <v>0</v>
      </c>
      <c r="W144" s="52">
        <f t="shared" si="34"/>
        <v>0</v>
      </c>
      <c r="X144" s="52">
        <f t="shared" si="34"/>
        <v>0</v>
      </c>
      <c r="Y144" s="52">
        <f t="shared" si="34"/>
        <v>0</v>
      </c>
    </row>
    <row r="145" spans="1:25" s="37" customFormat="1" ht="31.5">
      <c r="A145" s="33" t="s">
        <v>308</v>
      </c>
      <c r="B145" s="34" t="s">
        <v>309</v>
      </c>
      <c r="C145" s="33" t="s">
        <v>310</v>
      </c>
      <c r="D145" s="40">
        <v>0</v>
      </c>
      <c r="E145" s="40">
        <v>0</v>
      </c>
      <c r="F145" s="40"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40"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40">
        <v>0</v>
      </c>
      <c r="S145" s="40">
        <v>0</v>
      </c>
      <c r="T145" s="40">
        <v>0</v>
      </c>
      <c r="U145" s="40">
        <v>0</v>
      </c>
      <c r="V145" s="40">
        <v>0</v>
      </c>
      <c r="W145" s="40">
        <v>0</v>
      </c>
      <c r="X145" s="40">
        <v>0</v>
      </c>
      <c r="Y145" s="40">
        <v>0</v>
      </c>
    </row>
    <row r="146" spans="1:25" s="37" customFormat="1" ht="15.75">
      <c r="A146" s="33" t="s">
        <v>311</v>
      </c>
      <c r="B146" s="34" t="s">
        <v>312</v>
      </c>
      <c r="C146" s="33" t="s">
        <v>313</v>
      </c>
      <c r="D146" s="40">
        <v>0</v>
      </c>
      <c r="E146" s="40">
        <v>0</v>
      </c>
      <c r="F146" s="40"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40">
        <v>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40">
        <v>0</v>
      </c>
      <c r="S146" s="40">
        <v>0</v>
      </c>
      <c r="T146" s="40">
        <v>0</v>
      </c>
      <c r="U146" s="40">
        <v>0</v>
      </c>
      <c r="V146" s="40">
        <v>0</v>
      </c>
      <c r="W146" s="40">
        <v>0</v>
      </c>
      <c r="X146" s="40">
        <v>0</v>
      </c>
      <c r="Y146" s="40">
        <v>0</v>
      </c>
    </row>
  </sheetData>
  <mergeCells count="32"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S12:T12"/>
    <mergeCell ref="U12:V12"/>
    <mergeCell ref="W12:W13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X12:X13"/>
    <mergeCell ref="S11:V11"/>
    <mergeCell ref="W11:X11"/>
    <mergeCell ref="A9:L9"/>
    <mergeCell ref="A4:L4"/>
    <mergeCell ref="A5:L5"/>
    <mergeCell ref="A6:L6"/>
    <mergeCell ref="A7:L7"/>
    <mergeCell ref="A8:L8"/>
  </mergeCells>
  <pageMargins left="0.27559055118110237" right="0.27559055118110237" top="0.27559055118110237" bottom="0.27559055118110237" header="0" footer="0"/>
  <pageSetup paperSize="9" scale="2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2020-03-23T23:19:02Z</cp:lastPrinted>
  <dcterms:created xsi:type="dcterms:W3CDTF">2009-07-27T10:10:26Z</dcterms:created>
  <dcterms:modified xsi:type="dcterms:W3CDTF">2020-04-01T05:10:24Z</dcterms:modified>
</cp:coreProperties>
</file>